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987"/>
  </bookViews>
  <sheets>
    <sheet name="PLANILHA" sheetId="1" r:id="rId1"/>
    <sheet name="CRONOGRAMA" sheetId="2" r:id="rId2"/>
    <sheet name="COMPARAÇÃO" sheetId="3" r:id="rId3"/>
  </sheets>
  <externalReferences>
    <externalReference r:id="rId4"/>
  </externalReferences>
  <definedNames>
    <definedName name="_xlnm._FilterDatabase">PLANILHA!$B$1:$G$276</definedName>
    <definedName name="_xlnm.Print_Area" localSheetId="0">PLANILHA!$A$1:$I$288</definedName>
    <definedName name="_xlnm.Print_Area">PLANILHA!$A$1:$I$276</definedName>
    <definedName name="_xlnm.Print_Titles" localSheetId="0">PLANILHA!$14:$14</definedName>
    <definedName name="_xlnm.Print_Titles">PLANILHA!$1:$14</definedName>
  </definedNames>
  <calcPr calcId="144525" iterateDelta="1E-4"/>
</workbook>
</file>

<file path=xl/calcChain.xml><?xml version="1.0" encoding="utf-8"?>
<calcChain xmlns="http://schemas.openxmlformats.org/spreadsheetml/2006/main">
  <c r="E19" i="3" l="1"/>
  <c r="E18" i="3"/>
  <c r="E17" i="3"/>
  <c r="E15" i="3"/>
  <c r="E14" i="3"/>
  <c r="E13" i="3"/>
  <c r="E12" i="3"/>
  <c r="E11" i="3"/>
  <c r="E10" i="3"/>
  <c r="E9" i="3"/>
  <c r="E8" i="3"/>
  <c r="E7" i="3"/>
  <c r="E6" i="3"/>
  <c r="E5" i="3"/>
  <c r="E3" i="3"/>
  <c r="D20" i="3"/>
  <c r="K291" i="1" l="1"/>
  <c r="K292" i="1"/>
  <c r="K293" i="1"/>
  <c r="K294" i="1"/>
  <c r="K295" i="1"/>
  <c r="K296" i="1"/>
  <c r="K297" i="1"/>
  <c r="K298" i="1"/>
  <c r="K290" i="1"/>
  <c r="B34" i="2"/>
  <c r="E4" i="3" l="1"/>
  <c r="E20" i="3" s="1"/>
  <c r="N42" i="2"/>
  <c r="C4" i="2" l="1"/>
  <c r="C3" i="2"/>
  <c r="B40" i="2"/>
  <c r="B38" i="2"/>
  <c r="B36" i="2"/>
  <c r="B32" i="2"/>
  <c r="B30" i="2"/>
  <c r="B28" i="2"/>
  <c r="B26" i="2"/>
  <c r="B24" i="2"/>
  <c r="B22" i="2"/>
  <c r="B20" i="2"/>
  <c r="B18" i="2"/>
  <c r="B16" i="2"/>
  <c r="B14" i="2"/>
  <c r="B12" i="2"/>
  <c r="B10" i="2"/>
  <c r="B8" i="2"/>
  <c r="F72" i="1" l="1"/>
  <c r="F75" i="1"/>
  <c r="F74" i="1"/>
  <c r="F28" i="1" l="1"/>
  <c r="F27" i="1"/>
  <c r="F24" i="1"/>
  <c r="F23" i="1"/>
  <c r="F22" i="1"/>
  <c r="F21" i="1"/>
  <c r="I8" i="1" l="1"/>
  <c r="H86" i="1" l="1"/>
  <c r="I86" i="1" s="1"/>
  <c r="H84" i="1"/>
  <c r="I84" i="1" s="1"/>
  <c r="H82" i="1"/>
  <c r="I82" i="1" s="1"/>
  <c r="H80" i="1"/>
  <c r="I80" i="1" s="1"/>
  <c r="H78" i="1"/>
  <c r="I78" i="1" s="1"/>
  <c r="H293" i="1"/>
  <c r="I293" i="1" s="1"/>
  <c r="J295" i="1"/>
  <c r="H291" i="1"/>
  <c r="I291" i="1" s="1"/>
  <c r="H294" i="1"/>
  <c r="I294" i="1" s="1"/>
  <c r="H297" i="1"/>
  <c r="I297" i="1" s="1"/>
  <c r="J291" i="1"/>
  <c r="J297" i="1"/>
  <c r="H296" i="1"/>
  <c r="I296" i="1" s="1"/>
  <c r="J294" i="1"/>
  <c r="H85" i="1"/>
  <c r="I85" i="1" s="1"/>
  <c r="H83" i="1"/>
  <c r="I83" i="1" s="1"/>
  <c r="H81" i="1"/>
  <c r="I81" i="1" s="1"/>
  <c r="H79" i="1"/>
  <c r="I79" i="1" s="1"/>
  <c r="H292" i="1"/>
  <c r="I292" i="1" s="1"/>
  <c r="H295" i="1"/>
  <c r="I295" i="1" s="1"/>
  <c r="H298" i="1"/>
  <c r="I298" i="1" s="1"/>
  <c r="J293" i="1"/>
  <c r="H290" i="1"/>
  <c r="I290" i="1" s="1"/>
  <c r="J296" i="1"/>
  <c r="J292" i="1"/>
  <c r="J290" i="1"/>
  <c r="J298" i="1"/>
  <c r="H251" i="1"/>
  <c r="I251" i="1" s="1"/>
  <c r="I252" i="1" s="1"/>
  <c r="D34" i="2" s="1"/>
  <c r="F16" i="3" s="1"/>
  <c r="H270" i="1"/>
  <c r="I270" i="1" s="1"/>
  <c r="H72" i="1"/>
  <c r="H74" i="1"/>
  <c r="H75" i="1"/>
  <c r="H58" i="1"/>
  <c r="I58" i="1" s="1"/>
  <c r="H17" i="1"/>
  <c r="H64" i="1"/>
  <c r="H62" i="1"/>
  <c r="H61" i="1"/>
  <c r="H63" i="1"/>
  <c r="H21" i="1"/>
  <c r="H25" i="1"/>
  <c r="H27" i="1"/>
  <c r="H18" i="1"/>
  <c r="H20" i="1"/>
  <c r="H28" i="1"/>
  <c r="H22" i="1"/>
  <c r="H26" i="1"/>
  <c r="H23" i="1"/>
  <c r="H24" i="1"/>
  <c r="F189" i="1"/>
  <c r="F130" i="1"/>
  <c r="F114" i="1"/>
  <c r="F112" i="1"/>
  <c r="F97" i="1"/>
  <c r="F96" i="1"/>
  <c r="F56" i="1"/>
  <c r="F55" i="1"/>
  <c r="F53" i="1"/>
  <c r="F52" i="1"/>
  <c r="F51" i="1"/>
  <c r="F50" i="1"/>
  <c r="F36" i="1"/>
  <c r="F17" i="1"/>
  <c r="H142" i="1"/>
  <c r="I142" i="1" s="1"/>
  <c r="I75" i="1" l="1"/>
  <c r="I74" i="1"/>
  <c r="I72" i="1"/>
  <c r="I64" i="1"/>
  <c r="I63" i="1"/>
  <c r="I62" i="1"/>
  <c r="I61" i="1"/>
  <c r="I28" i="1"/>
  <c r="I27" i="1"/>
  <c r="I26" i="1"/>
  <c r="I25" i="1"/>
  <c r="I24" i="1"/>
  <c r="I23" i="1"/>
  <c r="I22" i="1"/>
  <c r="I21" i="1"/>
  <c r="I20" i="1"/>
  <c r="I18" i="1"/>
  <c r="H127" i="1"/>
  <c r="I127" i="1" s="1"/>
  <c r="H129" i="1"/>
  <c r="I129" i="1" s="1"/>
  <c r="H48" i="1"/>
  <c r="I48" i="1" s="1"/>
  <c r="H107" i="1"/>
  <c r="I107" i="1" s="1"/>
  <c r="H116" i="1"/>
  <c r="I116" i="1" s="1"/>
  <c r="H41" i="1"/>
  <c r="I41" i="1" s="1"/>
  <c r="H53" i="1"/>
  <c r="I53" i="1" s="1"/>
  <c r="H68" i="1"/>
  <c r="I68" i="1" s="1"/>
  <c r="H119" i="1"/>
  <c r="I119" i="1" s="1"/>
  <c r="H32" i="1"/>
  <c r="I32" i="1" s="1"/>
  <c r="H43" i="1"/>
  <c r="I43" i="1" s="1"/>
  <c r="H103" i="1"/>
  <c r="I103" i="1" s="1"/>
  <c r="H121" i="1"/>
  <c r="I121" i="1" s="1"/>
  <c r="H35" i="1"/>
  <c r="I35" i="1" s="1"/>
  <c r="H45" i="1"/>
  <c r="I45" i="1" s="1"/>
  <c r="H90" i="1"/>
  <c r="I90" i="1" s="1"/>
  <c r="H105" i="1"/>
  <c r="I105" i="1" s="1"/>
  <c r="H114" i="1"/>
  <c r="I114" i="1" s="1"/>
  <c r="H123" i="1"/>
  <c r="I123" i="1" s="1"/>
  <c r="H125" i="1"/>
  <c r="I125" i="1" s="1"/>
  <c r="H52" i="1"/>
  <c r="I52" i="1" s="1"/>
  <c r="H73" i="1"/>
  <c r="H94" i="1"/>
  <c r="I94" i="1" s="1"/>
  <c r="H97" i="1"/>
  <c r="I97" i="1" s="1"/>
  <c r="H113" i="1"/>
  <c r="I113" i="1" s="1"/>
  <c r="H131" i="1"/>
  <c r="I131" i="1" s="1"/>
  <c r="H135" i="1"/>
  <c r="I135" i="1" s="1"/>
  <c r="H137" i="1"/>
  <c r="I137" i="1" s="1"/>
  <c r="H139" i="1"/>
  <c r="I139" i="1" s="1"/>
  <c r="H141" i="1"/>
  <c r="I141" i="1" s="1"/>
  <c r="I17" i="1"/>
  <c r="H33" i="1"/>
  <c r="H40" i="1"/>
  <c r="I40" i="1" s="1"/>
  <c r="H42" i="1"/>
  <c r="I42" i="1" s="1"/>
  <c r="H44" i="1"/>
  <c r="I44" i="1" s="1"/>
  <c r="H46" i="1"/>
  <c r="I46" i="1" s="1"/>
  <c r="H51" i="1"/>
  <c r="I51" i="1" s="1"/>
  <c r="H56" i="1"/>
  <c r="I56" i="1" s="1"/>
  <c r="H67" i="1"/>
  <c r="I67" i="1" s="1"/>
  <c r="H89" i="1"/>
  <c r="I89" i="1" s="1"/>
  <c r="H91" i="1"/>
  <c r="I91" i="1" s="1"/>
  <c r="H96" i="1"/>
  <c r="I96" i="1" s="1"/>
  <c r="H102" i="1"/>
  <c r="I102" i="1" s="1"/>
  <c r="H104" i="1"/>
  <c r="I104" i="1" s="1"/>
  <c r="H106" i="1"/>
  <c r="I106" i="1" s="1"/>
  <c r="H115" i="1"/>
  <c r="I115" i="1" s="1"/>
  <c r="H118" i="1"/>
  <c r="I118" i="1" s="1"/>
  <c r="H120" i="1"/>
  <c r="I120" i="1" s="1"/>
  <c r="H122" i="1"/>
  <c r="I122" i="1" s="1"/>
  <c r="H124" i="1"/>
  <c r="I124" i="1" s="1"/>
  <c r="H126" i="1"/>
  <c r="I126" i="1" s="1"/>
  <c r="H128" i="1"/>
  <c r="I128" i="1" s="1"/>
  <c r="H273" i="1"/>
  <c r="I273" i="1" s="1"/>
  <c r="I274" i="1" s="1"/>
  <c r="H266" i="1"/>
  <c r="I266" i="1" s="1"/>
  <c r="H264" i="1"/>
  <c r="I264" i="1" s="1"/>
  <c r="H262" i="1"/>
  <c r="I262" i="1" s="1"/>
  <c r="H260" i="1"/>
  <c r="I260" i="1" s="1"/>
  <c r="H258" i="1"/>
  <c r="I258" i="1" s="1"/>
  <c r="H256" i="1"/>
  <c r="I256" i="1" s="1"/>
  <c r="H220" i="1"/>
  <c r="I220" i="1" s="1"/>
  <c r="H218" i="1"/>
  <c r="I218" i="1" s="1"/>
  <c r="H216" i="1"/>
  <c r="I216" i="1" s="1"/>
  <c r="H214" i="1"/>
  <c r="I214" i="1" s="1"/>
  <c r="H212" i="1"/>
  <c r="I212" i="1" s="1"/>
  <c r="H210" i="1"/>
  <c r="I210" i="1" s="1"/>
  <c r="H187" i="1"/>
  <c r="I187" i="1" s="1"/>
  <c r="H185" i="1"/>
  <c r="I185" i="1" s="1"/>
  <c r="H183" i="1"/>
  <c r="I183" i="1" s="1"/>
  <c r="H181" i="1"/>
  <c r="I181" i="1" s="1"/>
  <c r="H173" i="1"/>
  <c r="I173" i="1" s="1"/>
  <c r="H247" i="1"/>
  <c r="I247" i="1" s="1"/>
  <c r="H245" i="1"/>
  <c r="I245" i="1" s="1"/>
  <c r="H243" i="1"/>
  <c r="I243" i="1" s="1"/>
  <c r="H241" i="1"/>
  <c r="I241" i="1" s="1"/>
  <c r="H239" i="1"/>
  <c r="I239" i="1" s="1"/>
  <c r="H237" i="1"/>
  <c r="I237" i="1" s="1"/>
  <c r="H235" i="1"/>
  <c r="I235" i="1" s="1"/>
  <c r="H233" i="1"/>
  <c r="I233" i="1" s="1"/>
  <c r="H231" i="1"/>
  <c r="I231" i="1" s="1"/>
  <c r="H229" i="1"/>
  <c r="I229" i="1" s="1"/>
  <c r="H227" i="1"/>
  <c r="I227" i="1" s="1"/>
  <c r="H225" i="1"/>
  <c r="I225" i="1" s="1"/>
  <c r="H206" i="1"/>
  <c r="I206" i="1" s="1"/>
  <c r="H204" i="1"/>
  <c r="I204" i="1" s="1"/>
  <c r="H201" i="1"/>
  <c r="I201" i="1" s="1"/>
  <c r="H199" i="1"/>
  <c r="I199" i="1" s="1"/>
  <c r="H195" i="1"/>
  <c r="I195" i="1" s="1"/>
  <c r="H192" i="1"/>
  <c r="I192" i="1" s="1"/>
  <c r="H190" i="1"/>
  <c r="I190" i="1" s="1"/>
  <c r="H168" i="1"/>
  <c r="I168" i="1" s="1"/>
  <c r="H166" i="1"/>
  <c r="I166" i="1" s="1"/>
  <c r="H164" i="1"/>
  <c r="I164" i="1" s="1"/>
  <c r="H162" i="1"/>
  <c r="I162" i="1" s="1"/>
  <c r="H158" i="1"/>
  <c r="I158" i="1" s="1"/>
  <c r="H156" i="1"/>
  <c r="I156" i="1" s="1"/>
  <c r="H154" i="1"/>
  <c r="I154" i="1" s="1"/>
  <c r="H150" i="1"/>
  <c r="I150" i="1" s="1"/>
  <c r="H148" i="1"/>
  <c r="I148" i="1" s="1"/>
  <c r="H145" i="1"/>
  <c r="I145" i="1" s="1"/>
  <c r="H143" i="1"/>
  <c r="I143" i="1" s="1"/>
  <c r="H265" i="1"/>
  <c r="I265" i="1" s="1"/>
  <c r="H263" i="1"/>
  <c r="I263" i="1" s="1"/>
  <c r="H261" i="1"/>
  <c r="I261" i="1" s="1"/>
  <c r="H259" i="1"/>
  <c r="I259" i="1" s="1"/>
  <c r="H257" i="1"/>
  <c r="I257" i="1" s="1"/>
  <c r="H255" i="1"/>
  <c r="I255" i="1" s="1"/>
  <c r="H221" i="1"/>
  <c r="I221" i="1" s="1"/>
  <c r="H219" i="1"/>
  <c r="I219" i="1" s="1"/>
  <c r="H217" i="1"/>
  <c r="I217" i="1" s="1"/>
  <c r="H215" i="1"/>
  <c r="I215" i="1" s="1"/>
  <c r="H213" i="1"/>
  <c r="I213" i="1" s="1"/>
  <c r="H211" i="1"/>
  <c r="I211" i="1" s="1"/>
  <c r="H188" i="1"/>
  <c r="I188" i="1" s="1"/>
  <c r="H186" i="1"/>
  <c r="I186" i="1" s="1"/>
  <c r="H184" i="1"/>
  <c r="I184" i="1" s="1"/>
  <c r="H182" i="1"/>
  <c r="I182" i="1" s="1"/>
  <c r="H174" i="1"/>
  <c r="I174" i="1" s="1"/>
  <c r="H269" i="1"/>
  <c r="I269" i="1" s="1"/>
  <c r="I271" i="1" s="1"/>
  <c r="D38" i="2" s="1"/>
  <c r="F18" i="3" s="1"/>
  <c r="H248" i="1"/>
  <c r="I248" i="1" s="1"/>
  <c r="H246" i="1"/>
  <c r="I246" i="1" s="1"/>
  <c r="H244" i="1"/>
  <c r="I244" i="1" s="1"/>
  <c r="H242" i="1"/>
  <c r="I242" i="1" s="1"/>
  <c r="H240" i="1"/>
  <c r="I240" i="1" s="1"/>
  <c r="H238" i="1"/>
  <c r="I238" i="1" s="1"/>
  <c r="H236" i="1"/>
  <c r="I236" i="1" s="1"/>
  <c r="H234" i="1"/>
  <c r="I234" i="1" s="1"/>
  <c r="H232" i="1"/>
  <c r="I232" i="1" s="1"/>
  <c r="H230" i="1"/>
  <c r="I230" i="1" s="1"/>
  <c r="H228" i="1"/>
  <c r="I228" i="1" s="1"/>
  <c r="H226" i="1"/>
  <c r="I226" i="1" s="1"/>
  <c r="H224" i="1"/>
  <c r="I224" i="1" s="1"/>
  <c r="H207" i="1"/>
  <c r="I207" i="1" s="1"/>
  <c r="H205" i="1"/>
  <c r="I205" i="1" s="1"/>
  <c r="H203" i="1"/>
  <c r="I203" i="1" s="1"/>
  <c r="H200" i="1"/>
  <c r="I200" i="1" s="1"/>
  <c r="H198" i="1"/>
  <c r="I198" i="1" s="1"/>
  <c r="H194" i="1"/>
  <c r="I194" i="1" s="1"/>
  <c r="H191" i="1"/>
  <c r="I191" i="1" s="1"/>
  <c r="H189" i="1"/>
  <c r="I189" i="1" s="1"/>
  <c r="H169" i="1"/>
  <c r="I169" i="1" s="1"/>
  <c r="H167" i="1"/>
  <c r="I167" i="1" s="1"/>
  <c r="H165" i="1"/>
  <c r="I165" i="1" s="1"/>
  <c r="H163" i="1"/>
  <c r="I163" i="1" s="1"/>
  <c r="H159" i="1"/>
  <c r="I159" i="1" s="1"/>
  <c r="H157" i="1"/>
  <c r="I157" i="1" s="1"/>
  <c r="H153" i="1"/>
  <c r="I153" i="1" s="1"/>
  <c r="H151" i="1"/>
  <c r="I151" i="1" s="1"/>
  <c r="H149" i="1"/>
  <c r="I149" i="1" s="1"/>
  <c r="H146" i="1"/>
  <c r="I146" i="1" s="1"/>
  <c r="H144" i="1"/>
  <c r="I144" i="1" s="1"/>
  <c r="H36" i="1"/>
  <c r="H50" i="1"/>
  <c r="I50" i="1" s="1"/>
  <c r="H55" i="1"/>
  <c r="I55" i="1" s="1"/>
  <c r="H71" i="1"/>
  <c r="H95" i="1"/>
  <c r="I95" i="1" s="1"/>
  <c r="H98" i="1"/>
  <c r="I98" i="1" s="1"/>
  <c r="H112" i="1"/>
  <c r="I112" i="1" s="1"/>
  <c r="H130" i="1"/>
  <c r="I130" i="1" s="1"/>
  <c r="H134" i="1"/>
  <c r="I134" i="1" s="1"/>
  <c r="H136" i="1"/>
  <c r="I136" i="1" s="1"/>
  <c r="H138" i="1"/>
  <c r="I138" i="1" s="1"/>
  <c r="H140" i="1"/>
  <c r="I140" i="1" s="1"/>
  <c r="I65" i="1" l="1"/>
  <c r="D14" i="2" s="1"/>
  <c r="D40" i="2"/>
  <c r="I73" i="1"/>
  <c r="I71" i="1"/>
  <c r="I36" i="1"/>
  <c r="I33" i="1"/>
  <c r="I29" i="1"/>
  <c r="D8" i="2" s="1"/>
  <c r="L39" i="2"/>
  <c r="J39" i="2"/>
  <c r="H39" i="2"/>
  <c r="F39" i="2"/>
  <c r="K39" i="2"/>
  <c r="G39" i="2"/>
  <c r="E39" i="2"/>
  <c r="I39" i="2"/>
  <c r="I59" i="1"/>
  <c r="D12" i="2" s="1"/>
  <c r="F5" i="3" s="1"/>
  <c r="I87" i="1"/>
  <c r="I267" i="1"/>
  <c r="I69" i="1"/>
  <c r="D16" i="2" s="1"/>
  <c r="F7" i="3" s="1"/>
  <c r="I249" i="1"/>
  <c r="D32" i="2" s="1"/>
  <c r="F15" i="3" s="1"/>
  <c r="I92" i="1"/>
  <c r="D22" i="2" s="1"/>
  <c r="F10" i="3" s="1"/>
  <c r="I222" i="1"/>
  <c r="D30" i="2" s="1"/>
  <c r="F14" i="3" s="1"/>
  <c r="I170" i="1"/>
  <c r="D26" i="2" s="1"/>
  <c r="F12" i="3" s="1"/>
  <c r="I99" i="1"/>
  <c r="D24" i="2" s="1"/>
  <c r="F11" i="3" s="1"/>
  <c r="H178" i="1"/>
  <c r="I178" i="1" s="1"/>
  <c r="H176" i="1"/>
  <c r="I176" i="1" s="1"/>
  <c r="H180" i="1"/>
  <c r="I180" i="1" s="1"/>
  <c r="H177" i="1"/>
  <c r="I177" i="1" s="1"/>
  <c r="H179" i="1"/>
  <c r="I179" i="1" s="1"/>
  <c r="H175" i="1"/>
  <c r="I175" i="1" s="1"/>
  <c r="L15" i="2" l="1"/>
  <c r="F6" i="3"/>
  <c r="F3" i="3"/>
  <c r="F19" i="3"/>
  <c r="D20" i="2"/>
  <c r="H15" i="2"/>
  <c r="G15" i="2"/>
  <c r="I33" i="2"/>
  <c r="H33" i="2"/>
  <c r="E41" i="2"/>
  <c r="F9" i="2"/>
  <c r="F15" i="2"/>
  <c r="J15" i="2"/>
  <c r="D36" i="2"/>
  <c r="E15" i="2"/>
  <c r="I15" i="2"/>
  <c r="K15" i="2"/>
  <c r="G41" i="2"/>
  <c r="K41" i="2"/>
  <c r="H41" i="2"/>
  <c r="I41" i="2"/>
  <c r="J41" i="2"/>
  <c r="L41" i="2"/>
  <c r="F41" i="2"/>
  <c r="I37" i="1"/>
  <c r="D10" i="2" s="1"/>
  <c r="F11" i="2" s="1"/>
  <c r="I76" i="1"/>
  <c r="D18" i="2" s="1"/>
  <c r="E9" i="2"/>
  <c r="L9" i="2"/>
  <c r="H9" i="2"/>
  <c r="G9" i="2"/>
  <c r="K9" i="2"/>
  <c r="I9" i="2"/>
  <c r="J9" i="2"/>
  <c r="J37" i="2"/>
  <c r="F37" i="2"/>
  <c r="J25" i="2"/>
  <c r="G25" i="2"/>
  <c r="L25" i="2"/>
  <c r="I25" i="2"/>
  <c r="F25" i="2"/>
  <c r="K25" i="2"/>
  <c r="H25" i="2"/>
  <c r="E25" i="2"/>
  <c r="K27" i="2"/>
  <c r="H27" i="2"/>
  <c r="E27" i="2"/>
  <c r="J27" i="2"/>
  <c r="G27" i="2"/>
  <c r="L27" i="2"/>
  <c r="I27" i="2"/>
  <c r="F27" i="2"/>
  <c r="G33" i="2"/>
  <c r="L33" i="2"/>
  <c r="F33" i="2"/>
  <c r="K33" i="2"/>
  <c r="E33" i="2"/>
  <c r="J31" i="2"/>
  <c r="G31" i="2"/>
  <c r="L31" i="2"/>
  <c r="I31" i="2"/>
  <c r="F31" i="2"/>
  <c r="K31" i="2"/>
  <c r="H31" i="2"/>
  <c r="E31" i="2"/>
  <c r="J17" i="2"/>
  <c r="G17" i="2"/>
  <c r="L17" i="2"/>
  <c r="I17" i="2"/>
  <c r="F17" i="2"/>
  <c r="K17" i="2"/>
  <c r="H17" i="2"/>
  <c r="E17" i="2"/>
  <c r="K19" i="2"/>
  <c r="J19" i="2"/>
  <c r="F19" i="2"/>
  <c r="J23" i="2"/>
  <c r="G23" i="2"/>
  <c r="L23" i="2"/>
  <c r="I23" i="2"/>
  <c r="F23" i="2"/>
  <c r="K23" i="2"/>
  <c r="H23" i="2"/>
  <c r="E23" i="2"/>
  <c r="I13" i="2"/>
  <c r="K13" i="2"/>
  <c r="H13" i="2"/>
  <c r="E13" i="2"/>
  <c r="J13" i="2"/>
  <c r="G13" i="2"/>
  <c r="L13" i="2"/>
  <c r="F13" i="2"/>
  <c r="I208" i="1"/>
  <c r="I275" i="1" s="1"/>
  <c r="H21" i="2" l="1"/>
  <c r="G21" i="2"/>
  <c r="L21" i="2"/>
  <c r="F4" i="3"/>
  <c r="J11" i="2"/>
  <c r="K21" i="2"/>
  <c r="F9" i="3"/>
  <c r="F21" i="2"/>
  <c r="H19" i="2"/>
  <c r="F8" i="3"/>
  <c r="H37" i="2"/>
  <c r="F17" i="3"/>
  <c r="L11" i="2"/>
  <c r="E21" i="2"/>
  <c r="I21" i="2"/>
  <c r="E11" i="2"/>
  <c r="J21" i="2"/>
  <c r="H11" i="2"/>
  <c r="G11" i="2"/>
  <c r="K11" i="2"/>
  <c r="I11" i="2"/>
  <c r="L37" i="2"/>
  <c r="E37" i="2"/>
  <c r="I37" i="2"/>
  <c r="G37" i="2"/>
  <c r="K37" i="2"/>
  <c r="E35" i="2"/>
  <c r="F35" i="2"/>
  <c r="I35" i="2"/>
  <c r="G35" i="2"/>
  <c r="H35" i="2"/>
  <c r="L19" i="2"/>
  <c r="E19" i="2"/>
  <c r="I19" i="2"/>
  <c r="G19" i="2"/>
  <c r="I12" i="1"/>
  <c r="D28" i="2"/>
  <c r="F13" i="3" s="1"/>
  <c r="F20" i="3" l="1"/>
  <c r="D42" i="2"/>
  <c r="L29" i="2"/>
  <c r="L42" i="2" s="1"/>
  <c r="I29" i="2"/>
  <c r="I42" i="2" s="1"/>
  <c r="F29" i="2"/>
  <c r="F42" i="2" s="1"/>
  <c r="K29" i="2"/>
  <c r="K42" i="2" s="1"/>
  <c r="H29" i="2"/>
  <c r="H42" i="2" s="1"/>
  <c r="E29" i="2"/>
  <c r="J29" i="2"/>
  <c r="J42" i="2" s="1"/>
  <c r="J43" i="2" s="1"/>
  <c r="G29" i="2"/>
  <c r="G42" i="2" s="1"/>
  <c r="K43" i="2" l="1"/>
  <c r="I43" i="2"/>
  <c r="G43" i="2"/>
  <c r="H43" i="2"/>
  <c r="L43" i="2"/>
  <c r="F43" i="2"/>
  <c r="E42" i="2"/>
  <c r="E43" i="2" s="1"/>
  <c r="C34" i="2"/>
  <c r="C28" i="2"/>
  <c r="C38" i="2"/>
  <c r="C42" i="2"/>
  <c r="C40" i="2"/>
  <c r="C8" i="2"/>
  <c r="C14" i="2"/>
  <c r="C10" i="2"/>
  <c r="C36" i="2"/>
  <c r="C26" i="2"/>
  <c r="C18" i="2"/>
  <c r="C32" i="2"/>
  <c r="C20" i="2"/>
  <c r="C16" i="2"/>
  <c r="C12" i="2"/>
  <c r="C24" i="2"/>
  <c r="C30" i="2"/>
  <c r="C22" i="2"/>
</calcChain>
</file>

<file path=xl/sharedStrings.xml><?xml version="1.0" encoding="utf-8"?>
<sst xmlns="http://schemas.openxmlformats.org/spreadsheetml/2006/main" count="1068" uniqueCount="624">
  <si>
    <t>Preço base: SINAPI com desoneração</t>
  </si>
  <si>
    <t>inserir valor do bdi</t>
  </si>
  <si>
    <t>----&gt;</t>
  </si>
  <si>
    <t>sinapi 19-01-2020</t>
  </si>
  <si>
    <t>CPOS com desoneração – boletim 171</t>
  </si>
  <si>
    <t>LOCAL RUA APARECIDO NUNES S/N</t>
  </si>
  <si>
    <t>EDIF C - Edificação principal do Proinfância C</t>
  </si>
  <si>
    <t>un</t>
  </si>
  <si>
    <t>ITEM</t>
  </si>
  <si>
    <t>CÓDIGO</t>
  </si>
  <si>
    <t>FONTE</t>
  </si>
  <si>
    <t>DESCRIÇÃO DOS SERVIÇOS</t>
  </si>
  <si>
    <t>UNID.</t>
  </si>
  <si>
    <t>QUANT.</t>
  </si>
  <si>
    <t>PR. UNIT.(R$) sem bdi</t>
  </si>
  <si>
    <t>PR. UNIT.(R$) com bdi</t>
  </si>
  <si>
    <t>VALOR (R$)</t>
  </si>
  <si>
    <t>SERVIÇOS PRELIMINARES</t>
  </si>
  <si>
    <t>1.1</t>
  </si>
  <si>
    <t>74209/001</t>
  </si>
  <si>
    <t>SINAPI</t>
  </si>
  <si>
    <t>m²</t>
  </si>
  <si>
    <t>Subtotal item 1</t>
  </si>
  <si>
    <t>PAREDES E PAINEIS</t>
  </si>
  <si>
    <t>5.1</t>
  </si>
  <si>
    <t>ELEMENTOS VAZADOS</t>
  </si>
  <si>
    <t>73937/003</t>
  </si>
  <si>
    <t>Cobogó de concreto (elemento vazado)  - (10x15x15cm) assentado com argamassa traço 1:4 (cimento, areia)</t>
  </si>
  <si>
    <t>Cobogó de concreto (elemento vazado)  - (10x40x40cm) assentado com argamassa traço 1:4 (cimento, areia)</t>
  </si>
  <si>
    <t>5.2</t>
  </si>
  <si>
    <t>ALVENARIA DE VEDAÇÃO</t>
  </si>
  <si>
    <t>mercado</t>
  </si>
  <si>
    <t>local</t>
  </si>
  <si>
    <t>Pergolato pre moldado</t>
  </si>
  <si>
    <t>74229/001</t>
  </si>
  <si>
    <t>Divisória de banheiros e sanitários em granito com espessura de 2cm polido assentado com argamassa traço 1:4</t>
  </si>
  <si>
    <t>Subtotal item 5</t>
  </si>
  <si>
    <t>ESQUADRIAS</t>
  </si>
  <si>
    <t>6.1</t>
  </si>
  <si>
    <t>PORTAS DE MADEIRA</t>
  </si>
  <si>
    <t>232014; 300102; 210301;         90843           90828</t>
  </si>
  <si>
    <t>CPOS; CPOS; CPOS; SINAPI           SINAPI</t>
  </si>
  <si>
    <r>
      <t>Porta de abrir em madeira 0,80x2,10m com Chapa metálica h=50cm, Barra de Apoio PNE e visor de vidro 20x110cm,</t>
    </r>
    <r>
      <rPr>
        <b/>
        <sz val="10"/>
        <rFont val="Arial"/>
        <family val="2"/>
        <charset val="1"/>
      </rPr>
      <t>PM1,</t>
    </r>
    <r>
      <rPr>
        <sz val="10"/>
        <rFont val="Arial"/>
        <family val="2"/>
        <charset val="1"/>
      </rPr>
      <t>conforme projeto de esquadrias, inclusive fechadura</t>
    </r>
  </si>
  <si>
    <t>und</t>
  </si>
  <si>
    <t>300102; 210301;        90843      90828</t>
  </si>
  <si>
    <t>CPOS; CPOS; SINAPI           SINAPI</t>
  </si>
  <si>
    <r>
      <t>Porta de abrir em madeira 0,80x2,10m com Chapa metálica, Barra de Apoio PNE,</t>
    </r>
    <r>
      <rPr>
        <b/>
        <sz val="10"/>
        <rFont val="Arial"/>
        <family val="2"/>
        <charset val="1"/>
      </rPr>
      <t>PM2,</t>
    </r>
    <r>
      <rPr>
        <sz val="10"/>
        <rFont val="Arial"/>
        <family val="2"/>
        <charset val="1"/>
      </rPr>
      <t>conforme projeto de esquadrias, inclusive fechadura</t>
    </r>
  </si>
  <si>
    <t>90843            90828</t>
  </si>
  <si>
    <t>SINAPI            SINAPI</t>
  </si>
  <si>
    <r>
      <t>Porta de abrir em madeira 0,80x2,10m com veneziana de madeira 60x50cm,</t>
    </r>
    <r>
      <rPr>
        <b/>
        <sz val="10"/>
        <rFont val="Arial"/>
        <family val="2"/>
        <charset val="1"/>
      </rPr>
      <t>PM3</t>
    </r>
    <r>
      <rPr>
        <sz val="10"/>
        <rFont val="Arial"/>
        <family val="2"/>
        <charset val="1"/>
      </rPr>
      <t>, incluso aduela 1A, alizar e dobradiça com aneis, conforme projeto de esquadrias, inclusive fechadura</t>
    </r>
  </si>
  <si>
    <r>
      <t>Porta de abrir em madeira 0,80x2,10m ,</t>
    </r>
    <r>
      <rPr>
        <b/>
        <sz val="10"/>
        <rFont val="Arial"/>
        <family val="2"/>
        <charset val="1"/>
      </rPr>
      <t>PM4,</t>
    </r>
    <r>
      <rPr>
        <sz val="10"/>
        <rFont val="Arial"/>
        <family val="2"/>
        <charset val="1"/>
      </rPr>
      <t>incluso aduela 1A, alizar e dobradiça com aneis,conforme projeto de esquadrias, inclusive fechadura</t>
    </r>
  </si>
  <si>
    <t>90841            90826</t>
  </si>
  <si>
    <r>
      <t>Porta de abrir em madeira 0,60x2,10m</t>
    </r>
    <r>
      <rPr>
        <b/>
        <sz val="10"/>
        <rFont val="Arial"/>
        <family val="2"/>
        <charset val="1"/>
      </rPr>
      <t>PM5</t>
    </r>
    <r>
      <rPr>
        <sz val="10"/>
        <rFont val="Arial"/>
        <family val="2"/>
        <charset val="1"/>
      </rPr>
      <t>, incluso aduela 1A, alizar e dobradiça com aneis,conforme projeto de esquadrias, incliusive fechadura</t>
    </r>
  </si>
  <si>
    <t>23.04.580</t>
  </si>
  <si>
    <t>CPOS</t>
  </si>
  <si>
    <r>
      <t>Porta de abrir- Box  em madeira Laminado 0,60x1,60m,</t>
    </r>
    <r>
      <rPr>
        <b/>
        <sz val="10"/>
        <rFont val="Arial"/>
        <family val="2"/>
        <charset val="1"/>
      </rPr>
      <t>PM-06,</t>
    </r>
    <r>
      <rPr>
        <sz val="10"/>
        <rFont val="Arial"/>
        <family val="2"/>
        <charset val="1"/>
      </rPr>
      <t>incluso marco, dobradiças, conforme projeto de esquadrias</t>
    </r>
  </si>
  <si>
    <t>23.04.630</t>
  </si>
  <si>
    <r>
      <t>Porta de abrir- Box  em madeira Laminado 0,60x1,00m,</t>
    </r>
    <r>
      <rPr>
        <b/>
        <sz val="10"/>
        <rFont val="Arial"/>
        <family val="2"/>
        <charset val="1"/>
      </rPr>
      <t>PM-07,</t>
    </r>
    <r>
      <rPr>
        <sz val="10"/>
        <rFont val="Arial"/>
        <family val="2"/>
        <charset val="1"/>
      </rPr>
      <t>incluso marco, dobradiças,conforme projeto de esquadrias</t>
    </r>
  </si>
  <si>
    <t>6.2</t>
  </si>
  <si>
    <t>FERRAGENS E ACESSÓRIOS</t>
  </si>
  <si>
    <t>74046/002</t>
  </si>
  <si>
    <t>Tarjeta do tipo LIVRE/OCUPADO, para portas de banheiro</t>
  </si>
  <si>
    <t>6.3</t>
  </si>
  <si>
    <t>PORTAS EM ALUMÍNIO</t>
  </si>
  <si>
    <t>25.02.010</t>
  </si>
  <si>
    <r>
      <t>Porta de abrir de 0,80x2,10m em chapa de alumínio com vidro e veneziana-</t>
    </r>
    <r>
      <rPr>
        <b/>
        <sz val="10"/>
        <rFont val="Arial"/>
        <family val="2"/>
        <charset val="1"/>
      </rPr>
      <t>PA1</t>
    </r>
    <r>
      <rPr>
        <sz val="10"/>
        <rFont val="Arial"/>
        <family val="2"/>
        <charset val="1"/>
      </rPr>
      <t>, conforme projeto de esquadrias, inclusive ferragens</t>
    </r>
  </si>
  <si>
    <t>25.02.050</t>
  </si>
  <si>
    <r>
      <t>Porta de abrir de 0,80x2,10m em chapa de alumínio com veneziana-</t>
    </r>
    <r>
      <rPr>
        <b/>
        <sz val="10"/>
        <rFont val="Arial"/>
        <family val="2"/>
        <charset val="1"/>
      </rPr>
      <t>PA2</t>
    </r>
    <r>
      <rPr>
        <sz val="10"/>
        <rFont val="Arial"/>
        <family val="2"/>
        <charset val="1"/>
      </rPr>
      <t>, conforme projeto de esquadrias, inclusive ferragens</t>
    </r>
  </si>
  <si>
    <t>20.02.050</t>
  </si>
  <si>
    <r>
      <t>Porta de abrir de 0,60x2,10m em chapa de alumínio com veneziana-</t>
    </r>
    <r>
      <rPr>
        <b/>
        <sz val="10"/>
        <rFont val="Arial"/>
        <family val="2"/>
        <charset val="1"/>
      </rPr>
      <t>PA3</t>
    </r>
    <r>
      <rPr>
        <sz val="10"/>
        <rFont val="Arial"/>
        <family val="2"/>
        <charset val="1"/>
      </rPr>
      <t>, conforme projeto de esquadrias, inclusive ferragens</t>
    </r>
  </si>
  <si>
    <r>
      <t>Porta de abrir de 0,50x0,80m em chapa de alumínio com veneziana</t>
    </r>
    <r>
      <rPr>
        <b/>
        <sz val="10"/>
        <rFont val="Arial"/>
        <family val="2"/>
        <charset val="1"/>
      </rPr>
      <t>PA4</t>
    </r>
    <r>
      <rPr>
        <sz val="10"/>
        <rFont val="Arial"/>
        <family val="2"/>
        <charset val="1"/>
      </rPr>
      <t>, conforme projeto de esquadrias, inclusive ferragens</t>
    </r>
  </si>
  <si>
    <t>6.5</t>
  </si>
  <si>
    <t>VIDROS</t>
  </si>
  <si>
    <t>Vidro temperado incolor, espessura 6mm- fornecimento e instalação</t>
  </si>
  <si>
    <t>Vidro liso comum incolor, espessura 6mm- fornecimento e instalação</t>
  </si>
  <si>
    <t>Subtotal item 6</t>
  </si>
  <si>
    <t>COBERTURA</t>
  </si>
  <si>
    <t>IMPERMEABILIZAÇÀO</t>
  </si>
  <si>
    <t>74106/001</t>
  </si>
  <si>
    <t>8.2</t>
  </si>
  <si>
    <t>74025/001</t>
  </si>
  <si>
    <t>Impermeabilização de calhas de concreto com mastique betuminoso a frio</t>
  </si>
  <si>
    <t>m</t>
  </si>
  <si>
    <t>Subtotal item 8</t>
  </si>
  <si>
    <t>Revestimento cerâmico de paredes PEI IV- cerâmica 30 x 40 cm - incl. rejunte - conforme projeto</t>
  </si>
  <si>
    <t>Revestimento cerâmico de paredes PEI IV - cerâmica 10 x 10 cm - incl. rejunte - conforme projeto</t>
  </si>
  <si>
    <t>Subtotal item 9</t>
  </si>
  <si>
    <t>PAVIMENTAÇÃO</t>
  </si>
  <si>
    <t>7.2</t>
  </si>
  <si>
    <t>FDE</t>
  </si>
  <si>
    <t>10.5</t>
  </si>
  <si>
    <t>Lastro de areia para o playground</t>
  </si>
  <si>
    <t>MERCADO</t>
  </si>
  <si>
    <t>LOCAL</t>
  </si>
  <si>
    <t>Subtotal item 10</t>
  </si>
  <si>
    <t>RODAPÉS E PEITORIS</t>
  </si>
  <si>
    <t>11.1</t>
  </si>
  <si>
    <t>Soleira em granito cinza andorinha, L=15cm, E=2cm</t>
  </si>
  <si>
    <t>11.2</t>
  </si>
  <si>
    <t>Soleira em granito cinza andorinha, L=17cm, E=2cm</t>
  </si>
  <si>
    <t>23.08.380</t>
  </si>
  <si>
    <t>Roda meio em madeira (largura=10cm)</t>
  </si>
  <si>
    <t>Subtotal item 11</t>
  </si>
  <si>
    <t>PINTURA</t>
  </si>
  <si>
    <t>12.1</t>
  </si>
  <si>
    <t>33.02.080</t>
  </si>
  <si>
    <t>Emassamento de paredes internas e externas com massa acrílica - 02 demãos</t>
  </si>
  <si>
    <t>12.2</t>
  </si>
  <si>
    <t>33.02.060</t>
  </si>
  <si>
    <t>Emassamento de lajes internas e externas com massa PVA - 02 demãos</t>
  </si>
  <si>
    <t>12.3</t>
  </si>
  <si>
    <t>Pintura em latex acrílico 02 demãos sobre paredes internas, externas e muros</t>
  </si>
  <si>
    <t>12.4</t>
  </si>
  <si>
    <t>Pintura em latex PVA 02 demãos sobre lajes internas e externas</t>
  </si>
  <si>
    <t>12.5</t>
  </si>
  <si>
    <t>74065/001</t>
  </si>
  <si>
    <t>Pintura em esmalte sintético 02 demãos em esquadrias de madeira</t>
  </si>
  <si>
    <t>Subtotal item 12</t>
  </si>
  <si>
    <t>INSTALAÇÃO ELÉTRICA E ELETRÔNICA 127/220V</t>
  </si>
  <si>
    <t>13.1</t>
  </si>
  <si>
    <t>CENTRO DE DISTRIBUIÇÃO</t>
  </si>
  <si>
    <t>83463               74130/004     74130/005   09.05.093      09.04.021</t>
  </si>
  <si>
    <t>SINAPI            SINAPI            SINAPI          FDE      FDE</t>
  </si>
  <si>
    <t>Quadro de Distribuição Geral de Baixa Tensão, de embutir, completo, com 06 disjuntores tripolares, sendo 1 reserva, com barramento para as fases, neutro e para proteção, disjuntor Geral trifásico de 200A e Dispositivo de Proteção contra Surtos, metálico, pintura eletrostática epóxi cor bege, c/ porta, trinco e acessórios (QGD - conforme projeto)</t>
  </si>
  <si>
    <t>83463; 74130/001; 74130/004; 09.05.092</t>
  </si>
  <si>
    <t>SINAPI; SINAPI; SINAPI; FDE</t>
  </si>
  <si>
    <t>Quadro de Distribuição de embutir, completo, com 08 circuitos (08 disjuntores monopolares, sendo 2 reservas), com barramento para as fases, neutro e para proteção, disjuntor geral trifásico de 30A e 01 Dispositivo Diferencial Residual, metálico, pintura eletrostática epóxi cor bege, c/ porta, trinco e acessórios (QD-1 - conforme projeto)</t>
  </si>
  <si>
    <t>83463; 74130/004; 74130/001; 74130/002;  09.05.093</t>
  </si>
  <si>
    <t>SINAPI; SINAPI; SINAPI; SINAPI; FDE</t>
  </si>
  <si>
    <t>Quadro de Distribuição de embutir, completo, com 11 circuitos (11 disjuntores monopolares, sendo 2 reservas), com barramento para as fases, neutro e para proteção, disjuntor geral trifásico de 50A e 01 Dispositivos Diferencial Residual, metálico, pintura eletrostática epóxi cor bege,c/ porta, trinco e acessórios (QD-2 - conforme projeto)</t>
  </si>
  <si>
    <t>Quadro de Distribuição de embutir, completo, com 12 circuitos (12 disjuntores monopolares, sendo 2 reservas), com barramento para as fases, neutro e para proteção, disjuntor geral trifásico de 50A e 01 Dispositivos Diferencial Residual, metálico, pintura eletrostática epóxi cor bege, c/ porta e trinco e acessórios (QD-3 - conforme projeto)</t>
  </si>
  <si>
    <t>74131/005; 74130/005; 74130/001; 74130/002;  09.05.093</t>
  </si>
  <si>
    <t>Quadro de Distribuição de embutir,  completo, com 24 circuitos (21 disjuntores monopolares, sendo 1 reserva e 01 disjuntor trifásico), com barramento para as fases, neutro e para proteção, disjuntor geral trifásico de 100A e 1 Dispositivos Diferencial Residual, metálico, pintura eletrostática epóxi cor bege, c/ porta e trinco e acessórios (QD-4 - conforme projeto)</t>
  </si>
  <si>
    <t>83463               74130/004     74130/001   09.05.092</t>
  </si>
  <si>
    <t>SINAPI;         SINAPI          SINAPI            FDE</t>
  </si>
  <si>
    <t>Quadro de comando de Motor, de embutir, completo, p/ 2 motores de 3/4 cv (1 de reserva), controle automático de nível de reservatório superior e inferior, com contatores, bases fusíveis completas com fusível, relé térmico de sobrecarga, relé de falta de fase, chaves e lâmpadas,  com porta e trinco e acessórios (QCM - conforme projeto)</t>
  </si>
  <si>
    <t>13.2</t>
  </si>
  <si>
    <t>ELETRODUTOS E ACESSÓRIOS</t>
  </si>
  <si>
    <t>13.3</t>
  </si>
  <si>
    <t>CABOS E FIOS (CONDUTORES)</t>
  </si>
  <si>
    <t>Condutor de cobre unipolar, isolação em PVC/70ºC, camada de proteção em PVC, não propagador de chamas, classe de tensão 750V, encordoamento classe 5, flexível, com as seguintes seções nominais:</t>
  </si>
  <si>
    <t>#2,5 mm²</t>
  </si>
  <si>
    <t>#4 mm²</t>
  </si>
  <si>
    <t>#6 mm²</t>
  </si>
  <si>
    <t>#10 mm²</t>
  </si>
  <si>
    <t>#35 mm²</t>
  </si>
  <si>
    <t>13.4</t>
  </si>
  <si>
    <t>ILUMINAÇÃO E TOMADAS</t>
  </si>
  <si>
    <t>Tomada universal, circular, 2P+T, 15A/250v, cor preta, completa</t>
  </si>
  <si>
    <t>Tomada universal, circular, 3P, 20A/250v, cor preta, completa</t>
  </si>
  <si>
    <t>Interruptor simples 10 A, completa</t>
  </si>
  <si>
    <t>Interruptor duas seções 10A por seção, completa</t>
  </si>
  <si>
    <t>Interruptor três seções 10A por seção, completa</t>
  </si>
  <si>
    <t>Interruptor paralelo 10 A, completa</t>
  </si>
  <si>
    <t>73953/006</t>
  </si>
  <si>
    <t>Luminárias 2x32W completa</t>
  </si>
  <si>
    <t>73953/002</t>
  </si>
  <si>
    <t>Luminárias 2x16 W completa</t>
  </si>
  <si>
    <t>Luminária de piso</t>
  </si>
  <si>
    <t>09.11.076</t>
  </si>
  <si>
    <t>Projetor com lâmpada de vapor metálico 150W</t>
  </si>
  <si>
    <t>09.09.061</t>
  </si>
  <si>
    <t>Luminárias 2X32 com aletas</t>
  </si>
  <si>
    <t>74094/001</t>
  </si>
  <si>
    <t>Arandelas 60W</t>
  </si>
  <si>
    <t>Caixa de passagem 4x2" para interruptor e tomada</t>
  </si>
  <si>
    <t>Caixa de passagem de ferro esmaltada octogonal 4x4"</t>
  </si>
  <si>
    <t>13.5</t>
  </si>
  <si>
    <t>INSTALAÇÕES DE REDE ESTRUTURADA</t>
  </si>
  <si>
    <t>EQUIPAMENTOS PASSIVOS</t>
  </si>
  <si>
    <t>Patch Panel 19"  - 24 portas, Categoria 6</t>
  </si>
  <si>
    <t>Switch de 24 portas</t>
  </si>
  <si>
    <t>Bloco 110 para rack 19” 100 pares</t>
  </si>
  <si>
    <t>Guia de Cabos Frontal, fechado</t>
  </si>
  <si>
    <t>Guia de Cabos Traseiro</t>
  </si>
  <si>
    <t>Trava Path Panel</t>
  </si>
  <si>
    <t>Guia de Cabos Vertical, fechado</t>
  </si>
  <si>
    <t>Guia de Cabos Superior, fechado</t>
  </si>
  <si>
    <t>CABOS EM PAR TRANÇADOS</t>
  </si>
  <si>
    <t>39.18.120</t>
  </si>
  <si>
    <t>Cabo par trançado não blindado (UTP)-4 pares 24 AWG,100 Ohms - Categoria 6</t>
  </si>
  <si>
    <t>Cabo UTP Categoria 5e</t>
  </si>
  <si>
    <t>73768/013</t>
  </si>
  <si>
    <t>Cabo CCI - 5 Pares</t>
  </si>
  <si>
    <t>Cabo coaxial</t>
  </si>
  <si>
    <t>CABOS DE CONEXÃO</t>
  </si>
  <si>
    <t>Cabos de conexões – Patch Cord ultra flexível com RJ 45 nas 2 pontas - 1,50 metros</t>
  </si>
  <si>
    <t>Cabos de conexões – Patch cord 110 / RJ-45 1 par -1,50m</t>
  </si>
  <si>
    <t>Cabos de conexões – Patch Cord ultra flexível com RJ 45 em 1 ponta - 1,50 metros</t>
  </si>
  <si>
    <t>Cabos de conexões – Patch Cord ultra flexível com RJ 45 nas 2 pontas - 3,0 metros</t>
  </si>
  <si>
    <t>TOMADAS</t>
  </si>
  <si>
    <t>Tomada modular RJ-45 Categoria 6</t>
  </si>
  <si>
    <t>Conector de TV Tipo F (Coaxial)</t>
  </si>
  <si>
    <t>CAIXAS E ACESSÓRIOS</t>
  </si>
  <si>
    <t>Caixa subterrânea em alvenaria, tipo R1,60x35x50cm, com tampão em ferro fundido, conforme detalhe de projeto</t>
  </si>
  <si>
    <t>Caixa de passagem em alvenaria 20x20 com tampa de ferro fundido</t>
  </si>
  <si>
    <t>09.06.007</t>
  </si>
  <si>
    <t>Caixa de passagem de piso 15x15 com tampa metálica aparafusada</t>
  </si>
  <si>
    <t>Caixa de passagem DG - nº 2 20x20x12cm em chapa metálica</t>
  </si>
  <si>
    <t>38.19.040</t>
  </si>
  <si>
    <t>Eletroduto PVC flexível corrugado reforçado, Ø32mm (DN 1"), inclusive curvas</t>
  </si>
  <si>
    <t>38.04.060</t>
  </si>
  <si>
    <t>Eletroduto Ferro Galvanizado , Ø 1", inclusive curvas</t>
  </si>
  <si>
    <t>38.21.12</t>
  </si>
  <si>
    <t>Eletrocalha lisa com tampa 100 x 50 mm</t>
  </si>
  <si>
    <t>Curva horizontal para eletrocalha 100 x 50 mm</t>
  </si>
  <si>
    <t>Curva vertical para eletrocalha 100 x 50 mm</t>
  </si>
  <si>
    <t>Tê horizontal para eletrocalha 100 x 50 mm</t>
  </si>
  <si>
    <t>Fechamento para eletrocalha 100 x 50 mm</t>
  </si>
  <si>
    <t>Flange para eletrocalha 100 x 50 mm</t>
  </si>
  <si>
    <t>Subtotal item 13</t>
  </si>
  <si>
    <t>INSTALAÇÃO HIDRÁULICA</t>
  </si>
  <si>
    <t>14.1</t>
  </si>
  <si>
    <t>TUBULAÇÕES E CONEXÕES DE PVC RÍGIDO</t>
  </si>
  <si>
    <t>14.1.1</t>
  </si>
  <si>
    <t>Registro de gaveta bruto, Ø 3/4"</t>
  </si>
  <si>
    <t>14.1.2</t>
  </si>
  <si>
    <t>Registro de gaveta bruto, Ø 1"</t>
  </si>
  <si>
    <t>14.1.3</t>
  </si>
  <si>
    <t>Registro de gaveta bruto, Ø 2"</t>
  </si>
  <si>
    <t>14.1.4</t>
  </si>
  <si>
    <t>Registro de gaveta bruto, Ø 2.1/2"</t>
  </si>
  <si>
    <t>14.1.5</t>
  </si>
  <si>
    <t>Registro de gaveta com canopla, Ø 3/4"</t>
  </si>
  <si>
    <t>14.1.6</t>
  </si>
  <si>
    <t>Registro de pressão com canopla p/ chuveiro, Ø 3/4"</t>
  </si>
  <si>
    <t>14.1.7</t>
  </si>
  <si>
    <t>73795/010</t>
  </si>
  <si>
    <t>Válvula de retenção horizontal Ø 11/4"</t>
  </si>
  <si>
    <t>14.1.8</t>
  </si>
  <si>
    <t>46.01.020</t>
  </si>
  <si>
    <t>Tubo PVC soldável Ø 25 mm, inclusive conexões</t>
  </si>
  <si>
    <t>14.1.9</t>
  </si>
  <si>
    <t>46.01.030</t>
  </si>
  <si>
    <t>Tubo PVC soldável Ø 32 mm, inclusive conexões</t>
  </si>
  <si>
    <t>14.1.10</t>
  </si>
  <si>
    <t>46.01.040</t>
  </si>
  <si>
    <t>Tubo PVC soldável Ø 40 mm, inclusive conexões</t>
  </si>
  <si>
    <t>14.1.11</t>
  </si>
  <si>
    <t>46.01.050</t>
  </si>
  <si>
    <t>Tubo PVC soldável classe 15, Ø 50 mm, inclusive conexões</t>
  </si>
  <si>
    <t>14.1.12</t>
  </si>
  <si>
    <t>46.01.060</t>
  </si>
  <si>
    <t>Tubo PVC soldável classe 15, Ø 60 mm, inclusive conexões</t>
  </si>
  <si>
    <t>46.01.070</t>
  </si>
  <si>
    <t>Tubo PVC soldável classe 15, Ø 75mm, inclusive conexões</t>
  </si>
  <si>
    <t>Válvula de descarga p/ vaso sanitário de 1.1/2"</t>
  </si>
  <si>
    <t>Caixa dágua metálica completa de 25.000l, inclusive base conforme projeto</t>
  </si>
  <si>
    <t>Torneira de bóia, diâmetro 25mm</t>
  </si>
  <si>
    <t>Tubo de descarga VDE, série normal, diâmetro 38 mm</t>
  </si>
  <si>
    <t>Caixa em alvenaria 30x30x30 cm  para Registro</t>
  </si>
  <si>
    <t>Caixa em alvenaria 100x160 cm para bombas</t>
  </si>
  <si>
    <t>Conjunto moto bomba centrifuga CV 3/4, vazão de 5,0 m3/h e Hman = 15mca - Modelo Thebe TH-16 ou equivalente</t>
  </si>
  <si>
    <t>TUBULAÇÕES E CONEXÕES DE FERRO  GALVANIZADO</t>
  </si>
  <si>
    <t>Tubo FG roscável, diâmetro 1.1/2" (50 mm), inclusive conexões</t>
  </si>
  <si>
    <t>Tubo FG roscável, diâmetro 1.1/4" (32 mm), inclusive conexões</t>
  </si>
  <si>
    <t>DRENAGEM DE ÁGUAS PLUVIAIS</t>
  </si>
  <si>
    <t>TUBULAÇÕES E CONEXÕES DE PVC</t>
  </si>
  <si>
    <t>73816/001</t>
  </si>
  <si>
    <t>Execução de dreno c/ Tubo de PVC corrugado  Ø75mm</t>
  </si>
  <si>
    <t>46.03.050</t>
  </si>
  <si>
    <t>Tubo de PVC esgoto série R, ponta e bolsa com anel de borracha, Ø100mm, inclusive conexões</t>
  </si>
  <si>
    <t>46.05.040</t>
  </si>
  <si>
    <t>Tubo de PVC esgoto, tipo Vinilfort ou equivalente, ponta e bolsa com junta elástica integrada, Ø150mm, inclusive conexões</t>
  </si>
  <si>
    <t>46.05.050</t>
  </si>
  <si>
    <t>Tubo de PVC esgoto, tipo Vinilfort ou equivalente, ponta e bolsa com junta elástica integrada, Ø200mm, inclusive conexões</t>
  </si>
  <si>
    <t>ACESSÓRIOS</t>
  </si>
  <si>
    <t>08.12.066</t>
  </si>
  <si>
    <t>Ralo hemisférico (formato abacaxi) de ferro fundido, Ø100mm</t>
  </si>
  <si>
    <t>74104/001</t>
  </si>
  <si>
    <t>Caixa de inspeção em alvenaria com fundo em concreto, 60x60cm</t>
  </si>
  <si>
    <t>Tampa de concreto 60x60cm para caixa de inspeção</t>
  </si>
  <si>
    <t>Caixa de ralo em alvenaria com fundo em concreto, 40x40cm</t>
  </si>
  <si>
    <t>Grelha de ferro fundido 40x40cm, tipo leve, para caixa de ralo/brita</t>
  </si>
  <si>
    <t>Subtotal item 14</t>
  </si>
  <si>
    <t>INSTALAÇÃO SANITÁRIA</t>
  </si>
  <si>
    <t>Caixa Sifonada 100x100x50mm</t>
  </si>
  <si>
    <t>Caixa Sifonada 150x185x75mm</t>
  </si>
  <si>
    <t>Ralo Sifonado Cônico Branco 100x40mm</t>
  </si>
  <si>
    <t>08.10.056</t>
  </si>
  <si>
    <t>Terminal de Ventilação Série Normal 50mm</t>
  </si>
  <si>
    <t>08.10.057</t>
  </si>
  <si>
    <t>Terminal de Ventilação Série Normal 75mm</t>
  </si>
  <si>
    <t>46.02.070</t>
  </si>
  <si>
    <t>Tubo de PVC Série Normal 100mm, fornec. e instalação, inclusive conexões</t>
  </si>
  <si>
    <t>46.02.010</t>
  </si>
  <si>
    <t>Tubo de PVC Série Normal 40mm, fornec. e instalação, inclusive conexões</t>
  </si>
  <si>
    <t>46.02.050</t>
  </si>
  <si>
    <t>Tubo de PVC Série Normal 50mm , fornec. e instalação, inclusive conexões</t>
  </si>
  <si>
    <t>46.02.060</t>
  </si>
  <si>
    <t>Tubo de PVC Série Normal 75mm , fornec. e instalação, inclusive conexões</t>
  </si>
  <si>
    <t>46.03.060</t>
  </si>
  <si>
    <t>Tubo de PVC Série Reforçada 150mm, fornec. e instalação, inclusive conexões</t>
  </si>
  <si>
    <t>Caixa sifonada  de sabão em PVC</t>
  </si>
  <si>
    <t>49.03.036</t>
  </si>
  <si>
    <t>Caixa de gordura sifonada em PVC</t>
  </si>
  <si>
    <t>Subtotal item 15</t>
  </si>
  <si>
    <t>LOUÇAS E METAIS</t>
  </si>
  <si>
    <t>Bacia Sanitária Vogue Plus, Linha Conforto com abertura, cor Branco Gelo, código: P.51,  DECA, ou equivalente p/ de descarga, com acessórios, bolsa de borracha para ligacao, tubo pvc ligacao - fornecimento e instalacao</t>
  </si>
  <si>
    <t>Bacia Sanitária Convencional com Caixa Acoplada, código Izy P.111, DECA, ou equivalente com acessórios- fornecimento e instalação</t>
  </si>
  <si>
    <t>Bacia Convencional Studio Kids, código PI.16, para valvula de descarga, em louca branca,  anel de vedação, tubo pvc ligacao - fornecimento e instalacao, Deca ou equivalente, inclusive assento</t>
  </si>
  <si>
    <t>Válvula de descarga: Base Hydra Max, código 4550.404 e acabamento Hydra Max, código 4900.C.MAX 1 ½”, acabamento cromado, DECA ou equivalente</t>
  </si>
  <si>
    <t>300802</t>
  </si>
  <si>
    <t>Assento Poliéster com abertura frontal Vogue Plus, Linha Conforto, cor Branco Gelo,c código AP.52, DECA, ou equivalente</t>
  </si>
  <si>
    <t>44.20.280</t>
  </si>
  <si>
    <t>Assento plástico Izy, Código AP.01, DECA</t>
  </si>
  <si>
    <t>Papeleira Metálica Linha Izy, código 2020.C37, DECA ou equivalente</t>
  </si>
  <si>
    <t>440392</t>
  </si>
  <si>
    <t>Ducha Higiênica com registro e derivação Izy, código 1984.C37. ACT.CR, DECA, ou equivalente</t>
  </si>
  <si>
    <t>un.</t>
  </si>
  <si>
    <t>86904; 86887; 442065; 442022</t>
  </si>
  <si>
    <t>SINAPI; SINAPI; CPOS; CPOS</t>
  </si>
  <si>
    <t>Lavatório Pequeno Ravena/Izy cor Branco Gelo, código: L.915, DECA, ou equivalente, sem coluna,(válvula, sifao e engate flexível cromados), exceto Torneira</t>
  </si>
  <si>
    <t>440127; 442065; 442022; 86887</t>
  </si>
  <si>
    <t>CPOS; CPOS; CPOS;  SINAPI;</t>
  </si>
  <si>
    <t>Cuba de Embutir Oval cor Branco Gelo, código L.37, DECA, ou equivalente, em bancada  ecomplementos (válvula, sifao e engate flexível cromados), exceto torneira.</t>
  </si>
  <si>
    <t>Torneira para lavatório de mesa bica baixa Izy, código 1193.C37, Deca ou equivalente</t>
  </si>
  <si>
    <t>Saboneteira Linha Excellence, código 7009, Melhoramentos ou equivalente</t>
  </si>
  <si>
    <t>Dispenser Toalha Linha Excellence, código 7007, Melhoramentos ou equivalente.</t>
  </si>
  <si>
    <t>Barra de apoio, Linha conforto, código 2305.C, cor cromado, DECA ou equivalente</t>
  </si>
  <si>
    <t>Banheira Embutir em plástico tipoPVC, 77x45x20cm, Burigotto ou equivalente</t>
  </si>
  <si>
    <t>Torneira elétrica Maxi Torneira, LORENZETTI com Mangueira plástica para torneira elétrica, cógigo 8010-A, LORENZETTI, ou equivalente</t>
  </si>
  <si>
    <t>Chuveiro Maxi Ducha, LORENZETTI, com Mangueira plástica/desviador para duchas elétricas, cógigo 8010-A, LORENZETTI,  ou equivalente</t>
  </si>
  <si>
    <t>Torneira Acabamento para registro pequeno Linha Izy, código: 4900.C37.PQ, DECA ou equivalente (para chuveiros), Deca ou equivalente</t>
  </si>
  <si>
    <t>Tanque Grande (40 L) cor Branco Gelo, código TQ.03, DECA, ou equivalente</t>
  </si>
  <si>
    <t>44.03.470</t>
  </si>
  <si>
    <t>Torneira de parede de uso geral com arejador Izy, código 1155.C37, DECA, ou equivalente para jardim ou tanque, padrao alto</t>
  </si>
  <si>
    <t>Torneira de parede de uso geral com bico para mangueira Izy, código 1153.C37, DECA, ou equivalente</t>
  </si>
  <si>
    <t>440640; 442020; 442064</t>
  </si>
  <si>
    <t>CPOS; CPOS; CPOS;</t>
  </si>
  <si>
    <t>Cuba industrial 50x40 profundidade 30 – HIDRONOX, ou equivalente, com sifão em metal cromado 1.1/2x1.1/2", válvula em metal cromado tipo americana 3.1/2"x1.1/2" para pia - fornecimento e instalação</t>
  </si>
  <si>
    <t>440630; 442020; 442064</t>
  </si>
  <si>
    <t>Cuba Inox Embutir 40x34x17cm, cuba 3, básica aço inoxidável, com válvula, FRANKE, ou equivalente, com sifão em metal cromado 1.1/2x1.1/2", válvula em metal cromado tipo americana 3.1/2"x1.1/2" para pia - fornecimento e instalação</t>
  </si>
  <si>
    <t>Torneira para cozinha de mesa bica móvel Izy, código 1167.C37, DECA, ou equivalente</t>
  </si>
  <si>
    <t>Torneira elétrica LorenEasy, LORENZETTI ou equivalente</t>
  </si>
  <si>
    <t>Subtotal item 16</t>
  </si>
  <si>
    <t>SISTEMA DE PROTEÇÃO CONTRA DESCARGAS ATMOSFÉRICAS (SPDA)</t>
  </si>
  <si>
    <t>19.1</t>
  </si>
  <si>
    <t>CAPTAÇÃO</t>
  </si>
  <si>
    <t>Pára-raios tipo Franklin em aço inox 3 pontas em haste de 3 m. x 1.1/2" tipo simples</t>
  </si>
  <si>
    <t>42.05.170</t>
  </si>
  <si>
    <t>Vergalhão CA - 25 # 10 mm2</t>
  </si>
  <si>
    <t>Conector mini-gar em bronze estanhado Tel-583</t>
  </si>
  <si>
    <t>Isolador simples com chapa de encosto h=100 mm</t>
  </si>
  <si>
    <t>Isolador simples para quinas 90º com chapa de encosto h=100 mm</t>
  </si>
  <si>
    <t>42.05.380</t>
  </si>
  <si>
    <t>Caixa de equalização de potências 200x200mm em aço com barramento Expessura  6 mm</t>
  </si>
  <si>
    <t>Haste tipo coopperweld 5/8" x 3,00m.</t>
  </si>
  <si>
    <t>Cordoalha de cobre nu 16 mm2</t>
  </si>
  <si>
    <t>Cordoalha de cobre nu 35 mm2</t>
  </si>
  <si>
    <t>Cordoalha de cobre nu 50 mm2</t>
  </si>
  <si>
    <t>42.05.300       42.05.310</t>
  </si>
  <si>
    <t>CPOS            CPOS</t>
  </si>
  <si>
    <t>Caixa de inspeção, PVC de 12", com tampa de aço galvanizado,conforme detalhe no projeto</t>
  </si>
  <si>
    <t>Conector  de bronze para haste de 5/8" e cabo de 50 mm²</t>
  </si>
  <si>
    <t>Subtotal item 19</t>
  </si>
  <si>
    <t>20.1</t>
  </si>
  <si>
    <t>SERVIÇOS DIVERSOS</t>
  </si>
  <si>
    <t>350702</t>
  </si>
  <si>
    <t>Plataforma com 3 mastros galvanizados, h=7,00m (3 unidades)</t>
  </si>
  <si>
    <t>cj</t>
  </si>
  <si>
    <t>Subtotal item 24</t>
  </si>
  <si>
    <t>SERVIÇOS FINAIS</t>
  </si>
  <si>
    <t>Limpeza final da obra</t>
  </si>
  <si>
    <t>Subtotal item 25</t>
  </si>
  <si>
    <t>Custo TOTAL com BDI incluso</t>
  </si>
  <si>
    <t xml:space="preserve">Placa da obra - padrão Governo Federal  </t>
  </si>
  <si>
    <t>LOCAL RUA APARECIDO NUNES S/N - BAIRRO NOVA GUATAPARÁ</t>
  </si>
  <si>
    <t>1.2</t>
  </si>
  <si>
    <t>REMOÇÃO/DEMOLIÇÃO</t>
  </si>
  <si>
    <t>Remoção de todo o telhado e engradamento</t>
  </si>
  <si>
    <t>12.6</t>
  </si>
  <si>
    <t>12.7</t>
  </si>
  <si>
    <t>12.8</t>
  </si>
  <si>
    <t>Remoção de piso granilite de alta resistencia</t>
  </si>
  <si>
    <t>Remoção de Reboco em paredes</t>
  </si>
  <si>
    <t>Remoção de Reboco em teto</t>
  </si>
  <si>
    <t>Remoção de esquadrias de ferro (janelas)</t>
  </si>
  <si>
    <t>Remoção de portas de madeiras</t>
  </si>
  <si>
    <t>Remoção de batentes de de portas</t>
  </si>
  <si>
    <t>unid.</t>
  </si>
  <si>
    <t>12.9</t>
  </si>
  <si>
    <t>12.10</t>
  </si>
  <si>
    <t>Remoção de revestimento de parede - ceramica 10 x 10 cm</t>
  </si>
  <si>
    <t>Remoção de revestimento de parede - ceramica 20 x 20 cm</t>
  </si>
  <si>
    <t>Execução de tapume</t>
  </si>
  <si>
    <t>Local</t>
  </si>
  <si>
    <t>PROCESSO Nº</t>
  </si>
  <si>
    <t>TOMADA DE PREÇO Nº</t>
  </si>
  <si>
    <t xml:space="preserve">DATA DE ABERTURA </t>
  </si>
  <si>
    <t>Estrutura de Madeira aparelhada com tesoura vão de 3,0 a 7,0 m para telha ceramica</t>
  </si>
  <si>
    <t>Cobertura em telha ceramica tipo capa e canal</t>
  </si>
  <si>
    <t>Cumeeira com telha ceramica emboçada ccom argamassa traço 1:2:8</t>
  </si>
  <si>
    <t>Calha em chapa de aço galvanizada nº 24, desenvolvimento 33 cm</t>
  </si>
  <si>
    <t>Subtotal item 7</t>
  </si>
  <si>
    <t>Impermeabilização de laje de concreto com mastique betuminoso a frio</t>
  </si>
  <si>
    <t>Reboco tipo paulista para paredes internas e externas - espessura 2,0 cm</t>
  </si>
  <si>
    <t>Reboco tipo paulista para lajes - espessura 2,0 cm</t>
  </si>
  <si>
    <t>ESQUADRIA DE FERRO</t>
  </si>
  <si>
    <t>Fornecimento de esquadrias de ferro, inclusive vidro (conforme retiradas - item 12.5)</t>
  </si>
  <si>
    <t>Revestimento cerâmico de paredes PEI IV- cerâmica 20 x 20 cm - incl. rejunte - conforme projeto</t>
  </si>
  <si>
    <t>OBRA: ESPAÇO DE EDUCAÇÃO INFANTIL TIPO C</t>
  </si>
  <si>
    <t>PLANILHA ORÇAMENTÁRIA - RETOMADA DE OBRA</t>
  </si>
  <si>
    <t>PREFEITO MUNICIPAL</t>
  </si>
  <si>
    <t>SECRETARIO DE EDUCAÇÃO</t>
  </si>
  <si>
    <t>SECRETÁRIO DE OBRAS</t>
  </si>
  <si>
    <t>BASE JANEIRO/2020</t>
  </si>
  <si>
    <t>Fornecimento e instalação de forro em laminas de PVC, dimensão 200mm inclusive complementos de montagem</t>
  </si>
  <si>
    <t>12.11</t>
  </si>
  <si>
    <t>12.12</t>
  </si>
  <si>
    <t>DESCRIÇÃO</t>
  </si>
  <si>
    <t>PESO</t>
  </si>
  <si>
    <t>VALOR ($)</t>
  </si>
  <si>
    <t>TOTAL</t>
  </si>
  <si>
    <t>1º ETAPA</t>
  </si>
  <si>
    <t>2º ETAPA</t>
  </si>
  <si>
    <t>3º ETAPA</t>
  </si>
  <si>
    <t>4º ETAPA</t>
  </si>
  <si>
    <t>5º ETAPA</t>
  </si>
  <si>
    <t>6º ETAPA</t>
  </si>
  <si>
    <t>7º ETAPA</t>
  </si>
  <si>
    <t>8º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</si>
  <si>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</si>
  <si>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</si>
  <si>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</si>
  <si>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</si>
  <si>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</si>
  <si>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</si>
  <si>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</si>
  <si>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</si>
  <si>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CRONOGRAMA FÍSICO/FINANCEIRO</t>
  </si>
  <si>
    <t>2.1</t>
  </si>
  <si>
    <t>2.1.1</t>
  </si>
  <si>
    <t>2.1.2</t>
  </si>
  <si>
    <t>2.2</t>
  </si>
  <si>
    <t>2.2.1</t>
  </si>
  <si>
    <t>3.1</t>
  </si>
  <si>
    <t>3.1.1</t>
  </si>
  <si>
    <t>3.1.2</t>
  </si>
  <si>
    <t>3.1.3</t>
  </si>
  <si>
    <t>3.1.4</t>
  </si>
  <si>
    <t>3.1.5</t>
  </si>
  <si>
    <t>3.1.6</t>
  </si>
  <si>
    <t>3.1.7</t>
  </si>
  <si>
    <t>3.2</t>
  </si>
  <si>
    <t>3.2.1</t>
  </si>
  <si>
    <t>3.3</t>
  </si>
  <si>
    <t>3.3.1</t>
  </si>
  <si>
    <t>3.3.2</t>
  </si>
  <si>
    <t>3.3.3</t>
  </si>
  <si>
    <t>3.3.4</t>
  </si>
  <si>
    <t>3.4</t>
  </si>
  <si>
    <t>3.4.1</t>
  </si>
  <si>
    <t>3.4.2</t>
  </si>
  <si>
    <t>3.5</t>
  </si>
  <si>
    <t>3.5.1</t>
  </si>
  <si>
    <t>4.1</t>
  </si>
  <si>
    <t>4.2</t>
  </si>
  <si>
    <t>4.3</t>
  </si>
  <si>
    <t>4.4</t>
  </si>
  <si>
    <t>6.4</t>
  </si>
  <si>
    <t>7.1</t>
  </si>
  <si>
    <t>7.3</t>
  </si>
  <si>
    <t>7.4</t>
  </si>
  <si>
    <t>7.5</t>
  </si>
  <si>
    <t>7.6</t>
  </si>
  <si>
    <t>7.7</t>
  </si>
  <si>
    <t>7.8</t>
  </si>
  <si>
    <t>8.1</t>
  </si>
  <si>
    <t>8.3</t>
  </si>
  <si>
    <t>9.1</t>
  </si>
  <si>
    <t>9.2</t>
  </si>
  <si>
    <t>9.3</t>
  </si>
  <si>
    <t>9.4</t>
  </si>
  <si>
    <t>9.5</t>
  </si>
  <si>
    <t>10.1</t>
  </si>
  <si>
    <t>10.1.1</t>
  </si>
  <si>
    <t>10.1.2</t>
  </si>
  <si>
    <t>10.1.3</t>
  </si>
  <si>
    <t>10.1.4</t>
  </si>
  <si>
    <t>10.1.5</t>
  </si>
  <si>
    <t>10.1.6</t>
  </si>
  <si>
    <t>10.2</t>
  </si>
  <si>
    <t>10.3</t>
  </si>
  <si>
    <t>10.3.1</t>
  </si>
  <si>
    <t>10.3.2</t>
  </si>
  <si>
    <t>10.3.3</t>
  </si>
  <si>
    <t>10.3.4</t>
  </si>
  <si>
    <t>10.3.5</t>
  </si>
  <si>
    <t>10.4</t>
  </si>
  <si>
    <t>10.4.1</t>
  </si>
  <si>
    <t>10.4.2</t>
  </si>
  <si>
    <t>10.4.3</t>
  </si>
  <si>
    <t>10.4.4</t>
  </si>
  <si>
    <t>10.4.5</t>
  </si>
  <si>
    <t>10.4.6</t>
  </si>
  <si>
    <t>10.4.7</t>
  </si>
  <si>
    <t>10.4.8</t>
  </si>
  <si>
    <t>10.4.9</t>
  </si>
  <si>
    <t>10.4.10</t>
  </si>
  <si>
    <t>10.4.11</t>
  </si>
  <si>
    <t>10.4.12</t>
  </si>
  <si>
    <t>10.4.13</t>
  </si>
  <si>
    <t>10.4.14</t>
  </si>
  <si>
    <t>10.5.1</t>
  </si>
  <si>
    <t>10.5.1.1</t>
  </si>
  <si>
    <t>10.5.1.2</t>
  </si>
  <si>
    <t>10.5.1.3</t>
  </si>
  <si>
    <t>10.5.1.4</t>
  </si>
  <si>
    <t>10.5.1.5</t>
  </si>
  <si>
    <t>10.5.1.6</t>
  </si>
  <si>
    <t>10.5.1.7</t>
  </si>
  <si>
    <t>10.5.1.8</t>
  </si>
  <si>
    <t>10.5.2</t>
  </si>
  <si>
    <t>10.5.2.1</t>
  </si>
  <si>
    <t>10.5.2.2</t>
  </si>
  <si>
    <t>10.5.2.3</t>
  </si>
  <si>
    <t>10.5.2.4</t>
  </si>
  <si>
    <t>10.5.3</t>
  </si>
  <si>
    <t>10.5.3.1</t>
  </si>
  <si>
    <t>10.5.3.2</t>
  </si>
  <si>
    <t>10.5.3.3</t>
  </si>
  <si>
    <t>10.5.3.4</t>
  </si>
  <si>
    <t>10.5.4</t>
  </si>
  <si>
    <t>10.5.4.1</t>
  </si>
  <si>
    <t>10.5.4.2</t>
  </si>
  <si>
    <t>10.5.5</t>
  </si>
  <si>
    <t>10.5.5.1</t>
  </si>
  <si>
    <t>10.5.5.2</t>
  </si>
  <si>
    <t>10.5.5.3</t>
  </si>
  <si>
    <t>10.5.5.4</t>
  </si>
  <si>
    <t>10.5.6</t>
  </si>
  <si>
    <t>10.5.6.1</t>
  </si>
  <si>
    <t>10.5.6.2</t>
  </si>
  <si>
    <t>10.5.6.3</t>
  </si>
  <si>
    <t>10.5.6.4</t>
  </si>
  <si>
    <t>10.5.6.5</t>
  </si>
  <si>
    <t>10.5.6.6</t>
  </si>
  <si>
    <t>10.5.6.7</t>
  </si>
  <si>
    <t>10.5.6.8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</si>
  <si>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</si>
  <si>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</si>
  <si>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</si>
  <si>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</si>
  <si>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</si>
  <si>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</si>
  <si>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</si>
  <si>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</si>
  <si>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</si>
  <si>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</si>
  <si>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</si>
  <si>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</si>
  <si>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</si>
  <si>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</si>
  <si>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11.1.15</t>
  </si>
  <si>
    <t>11.1.16</t>
  </si>
  <si>
    <t>11.1.17</t>
  </si>
  <si>
    <t>11.1.18</t>
  </si>
  <si>
    <t>11.1.19</t>
  </si>
  <si>
    <t>11.1.20</t>
  </si>
  <si>
    <t>11.2.1</t>
  </si>
  <si>
    <t>11.2.2</t>
  </si>
  <si>
    <t>11.3</t>
  </si>
  <si>
    <t>11.3.1</t>
  </si>
  <si>
    <t>11.3.1.1</t>
  </si>
  <si>
    <t>11.3.1.2</t>
  </si>
  <si>
    <t>11.3.1.3</t>
  </si>
  <si>
    <t>11.3.1.4</t>
  </si>
  <si>
    <t>11.3.2</t>
  </si>
  <si>
    <t>11.3.2.1</t>
  </si>
  <si>
    <t>11.3.2.2</t>
  </si>
  <si>
    <t>11.3.2.3</t>
  </si>
  <si>
    <t>11.3.2.4</t>
  </si>
  <si>
    <t>11.3.2.5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</si>
  <si>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</si>
  <si>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</si>
  <si>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</si>
  <si>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</si>
  <si>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</si>
  <si>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</si>
  <si>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</si>
  <si>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</si>
  <si>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</si>
  <si>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</si>
  <si>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</si>
  <si>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</si>
  <si>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</si>
  <si>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</si>
  <si>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</si>
  <si>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</si>
  <si>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</si>
  <si>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</si>
  <si>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</si>
  <si>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</si>
  <si>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19.2</t>
  </si>
  <si>
    <t>REVESTIMENTOS DE PAREDES</t>
  </si>
  <si>
    <t>CASTELO D'ÁGUA</t>
  </si>
  <si>
    <t>Fornecimento de Reservatório (Castelo) d'água potável, fabricado em chapa metálica, tipo taça, coluna seca, inclusive execução de base em concreto armado e montagem.</t>
  </si>
  <si>
    <t>Camada impermeabilizadadora e= 5cm</t>
  </si>
  <si>
    <t>Camada regularizadora e= 3cm</t>
  </si>
  <si>
    <t>Piso de alta resistencia em massa granilitica, inclusive polimento e enceramento</t>
  </si>
  <si>
    <t>Piso ceramico esmalte PEI IV - 20 x 20 cm - inclusive rejeunte - coforme projeto</t>
  </si>
  <si>
    <t>Piso cimento desempenado com juntas de dilatação</t>
  </si>
  <si>
    <t>Blocos de argamassa armada prefabricada 50 x 50 cm</t>
  </si>
  <si>
    <t>Piso em pedra rolada</t>
  </si>
  <si>
    <t>Blocrete intertrava de concreto</t>
  </si>
  <si>
    <t>EM 2010</t>
  </si>
  <si>
    <t>PELO ENG.</t>
  </si>
  <si>
    <t>VALORES</t>
  </si>
  <si>
    <t>ATUAIS</t>
  </si>
  <si>
    <t>Acrescido as desmontagens/demolições</t>
  </si>
  <si>
    <t>Corrigido e acrescido recuperação</t>
  </si>
  <si>
    <t>Preços de mercado acima da inflação</t>
  </si>
  <si>
    <t>Atualizado conforme TABELA CPOS</t>
  </si>
  <si>
    <t xml:space="preserve">Corrigido </t>
  </si>
  <si>
    <t>Corrigido</t>
  </si>
  <si>
    <t>Paineis com preços bem acima da inflação (ver obs)</t>
  </si>
  <si>
    <t>alguns itens atualizados conforme TABELA CPOS</t>
  </si>
  <si>
    <t>Louças com especificações diferentes TABELA CPOS</t>
  </si>
  <si>
    <t>Preço estimado coletado via internet</t>
  </si>
  <si>
    <t>Os Itens que divergentes entre correção pela inflação e tabela CPOS,mantive preço CPOS.</t>
  </si>
  <si>
    <t>Os Itens que divergentes entre correção pela inflação e coleta do Eng., mantive preço do eng.</t>
  </si>
  <si>
    <t>O valores base 2010 (480.038,63), corrigidos chegam a 816.065,67. A este valor foi acrescido demolições, serviços refeitos e preços de elétrica, portas e louças bem acima da inflação na tabela CPOS.</t>
  </si>
  <si>
    <t>Por divergencias de especificação fiquei com o preço coletado pelo eng. Ou da tabela CPOS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</si>
</sst>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\-??_);_(@_)"/>
    <numFmt numFmtId="165" formatCode="dd/mm/yy"/>
  </numFmts>
  <fonts count="21" x14ac:knownFonts="1">
    <font>
      <sz val="11"/>
      <color rgb="FF000000"/>
      <name val="Arial"/>
      <family val="2"/>
      <charset val="1"/>
    </font>
    <font>
      <sz val="10"/>
      <name val="Arial"/>
      <family val="2"/>
      <charset val="1"/>
    </font>
    <font>
      <b/>
      <sz val="16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sz val="11"/>
      <name val="Arial"/>
      <family val="2"/>
      <charset val="1"/>
    </font>
    <font>
      <b/>
      <i/>
      <sz val="11"/>
      <name val="Arial"/>
      <family val="2"/>
      <charset val="1"/>
    </font>
    <font>
      <b/>
      <sz val="11"/>
      <color rgb="FF000000"/>
      <name val="Arial"/>
      <family val="2"/>
      <charset val="1"/>
    </font>
    <font>
      <sz val="11"/>
      <name val="Arial"/>
      <family val="2"/>
    </font>
    <font>
      <sz val="11"/>
      <color rgb="FF000000"/>
      <name val="Arial"/>
      <family val="2"/>
    </font>
    <font>
      <b/>
      <sz val="11"/>
      <name val="Arial"/>
      <family val="2"/>
    </font>
    <font>
      <b/>
      <sz val="11"/>
      <color rgb="FF000000"/>
      <name val="Arial"/>
      <family val="2"/>
    </font>
    <font>
      <b/>
      <sz val="12"/>
      <name val="Arial"/>
      <family val="2"/>
      <charset val="1"/>
    </font>
    <font>
      <sz val="11"/>
      <color rgb="FF000000"/>
      <name val="Arial"/>
      <family val="2"/>
      <charset val="1"/>
    </font>
    <font>
      <b/>
      <sz val="1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rgb="FF000000"/>
      <name val="Arial Narrow"/>
      <family val="2"/>
    </font>
    <font>
      <sz val="14"/>
      <color rgb="FF000000"/>
      <name val="Arial"/>
      <family val="2"/>
      <charset val="1"/>
    </font>
    <font>
      <b/>
      <sz val="22"/>
      <color rgb="FF000000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00B0F0"/>
        <bgColor rgb="FF33CCCC"/>
      </patternFill>
    </fill>
    <fill>
      <patternFill patternType="solid">
        <fgColor rgb="FFBFBFBF"/>
        <bgColor rgb="FFC0C0C0"/>
      </patternFill>
    </fill>
    <fill>
      <patternFill patternType="solid">
        <fgColor rgb="FFC0C0C0"/>
        <bgColor rgb="FFBFBFBF"/>
      </patternFill>
    </fill>
    <fill>
      <patternFill patternType="solid">
        <fgColor rgb="FFFFFFFF"/>
        <bgColor rgb="FFFFFFCC"/>
      </patternFill>
    </fill>
    <fill>
      <patternFill patternType="solid">
        <fgColor rgb="FFFFC000"/>
        <bgColor rgb="FFFFFFCC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319">
    <xf numFmtId="0" fontId="0" fillId="0" borderId="0" xfId="0"/>
    <xf numFmtId="0" fontId="1" fillId="0" borderId="0" xfId="1"/>
    <xf numFmtId="0" fontId="0" fillId="0" borderId="0" xfId="0" applyFont="1" applyBorder="1" applyAlignment="1" applyProtection="1">
      <alignment horizontal="center"/>
    </xf>
    <xf numFmtId="0" fontId="0" fillId="0" borderId="0" xfId="0" applyFont="1" applyBorder="1" applyAlignment="1" applyProtection="1"/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  <xf numFmtId="0" fontId="1" fillId="0" borderId="0" xfId="1" applyFont="1" applyBorder="1" applyAlignment="1">
      <alignment horizontal="left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 wrapText="1"/>
    </xf>
    <xf numFmtId="0" fontId="1" fillId="0" borderId="0" xfId="1" applyFont="1" applyBorder="1" applyAlignment="1">
      <alignment vertical="center" wrapText="1"/>
    </xf>
    <xf numFmtId="0" fontId="3" fillId="0" borderId="0" xfId="1" applyFont="1" applyBorder="1" applyAlignment="1">
      <alignment horizontal="center" vertical="center"/>
    </xf>
    <xf numFmtId="0" fontId="1" fillId="0" borderId="0" xfId="1" applyFont="1" applyBorder="1" applyAlignment="1">
      <alignment horizontal="right" vertical="center" wrapText="1"/>
    </xf>
    <xf numFmtId="0" fontId="1" fillId="0" borderId="0" xfId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4" fontId="4" fillId="0" borderId="1" xfId="0" applyNumberFormat="1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vertical="center"/>
    </xf>
    <xf numFmtId="4" fontId="4" fillId="0" borderId="1" xfId="1" applyNumberFormat="1" applyFont="1" applyBorder="1" applyAlignment="1">
      <alignment vertical="center"/>
    </xf>
    <xf numFmtId="4" fontId="4" fillId="0" borderId="1" xfId="1" applyNumberFormat="1" applyFont="1" applyBorder="1" applyAlignment="1" applyProtection="1">
      <alignment vertical="center"/>
    </xf>
    <xf numFmtId="0" fontId="5" fillId="0" borderId="1" xfId="1" applyFont="1" applyBorder="1" applyAlignment="1">
      <alignment vertical="center"/>
    </xf>
    <xf numFmtId="4" fontId="1" fillId="0" borderId="0" xfId="1" applyNumberFormat="1" applyFont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0" fontId="5" fillId="0" borderId="1" xfId="1" applyFont="1" applyBorder="1" applyAlignment="1">
      <alignment horizontal="left" vertical="center"/>
    </xf>
    <xf numFmtId="4" fontId="5" fillId="0" borderId="1" xfId="0" applyNumberFormat="1" applyFont="1" applyBorder="1" applyAlignment="1" applyProtection="1">
      <alignment horizontal="center" vertical="center"/>
    </xf>
    <xf numFmtId="4" fontId="5" fillId="0" borderId="1" xfId="0" applyNumberFormat="1" applyFont="1" applyBorder="1" applyAlignment="1" applyProtection="1">
      <alignment vertical="center"/>
    </xf>
    <xf numFmtId="4" fontId="5" fillId="0" borderId="1" xfId="1" applyNumberFormat="1" applyFont="1" applyBorder="1" applyAlignment="1">
      <alignment vertical="center"/>
    </xf>
    <xf numFmtId="0" fontId="4" fillId="4" borderId="1" xfId="1" applyFont="1" applyFill="1" applyBorder="1" applyAlignment="1">
      <alignment horizontal="center"/>
    </xf>
    <xf numFmtId="0" fontId="4" fillId="4" borderId="1" xfId="1" applyFont="1" applyFill="1" applyBorder="1" applyAlignment="1">
      <alignment vertical="center"/>
    </xf>
    <xf numFmtId="4" fontId="4" fillId="4" borderId="1" xfId="0" applyNumberFormat="1" applyFont="1" applyFill="1" applyBorder="1" applyAlignment="1" applyProtection="1">
      <alignment horizontal="center" vertical="center"/>
    </xf>
    <xf numFmtId="4" fontId="4" fillId="4" borderId="1" xfId="0" applyNumberFormat="1" applyFont="1" applyFill="1" applyBorder="1" applyAlignment="1" applyProtection="1">
      <alignment vertical="center"/>
    </xf>
    <xf numFmtId="4" fontId="4" fillId="4" borderId="1" xfId="1" applyNumberFormat="1" applyFont="1" applyFill="1" applyBorder="1" applyAlignment="1">
      <alignment vertical="center"/>
    </xf>
    <xf numFmtId="0" fontId="5" fillId="0" borderId="1" xfId="1" applyFont="1" applyBorder="1" applyAlignment="1" applyProtection="1">
      <alignment horizontal="center" wrapText="1"/>
    </xf>
    <xf numFmtId="0" fontId="4" fillId="0" borderId="1" xfId="1" applyFont="1" applyBorder="1" applyAlignment="1">
      <alignment horizontal="center" wrapText="1"/>
    </xf>
    <xf numFmtId="0" fontId="4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4" fontId="5" fillId="0" borderId="1" xfId="0" applyNumberFormat="1" applyFont="1" applyBorder="1" applyAlignment="1" applyProtection="1">
      <alignment horizontal="center" vertical="center" wrapText="1"/>
    </xf>
    <xf numFmtId="4" fontId="5" fillId="0" borderId="1" xfId="1" applyNumberFormat="1" applyFont="1" applyBorder="1" applyAlignment="1">
      <alignment vertical="center" wrapText="1"/>
    </xf>
    <xf numFmtId="0" fontId="5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left" vertical="center" wrapText="1"/>
    </xf>
    <xf numFmtId="0" fontId="5" fillId="5" borderId="1" xfId="1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wrapText="1"/>
    </xf>
    <xf numFmtId="0" fontId="5" fillId="5" borderId="1" xfId="1" applyFont="1" applyFill="1" applyBorder="1" applyAlignment="1">
      <alignment horizontal="left" vertical="center" wrapText="1"/>
    </xf>
    <xf numFmtId="0" fontId="5" fillId="5" borderId="1" xfId="1" applyFont="1" applyFill="1" applyBorder="1" applyAlignment="1">
      <alignment horizontal="center" vertical="center" wrapText="1"/>
    </xf>
    <xf numFmtId="4" fontId="5" fillId="5" borderId="1" xfId="1" applyNumberFormat="1" applyFont="1" applyFill="1" applyBorder="1" applyAlignment="1" applyProtection="1">
      <alignment horizontal="center" vertical="center" wrapText="1"/>
    </xf>
    <xf numFmtId="4" fontId="5" fillId="5" borderId="1" xfId="1" applyNumberFormat="1" applyFont="1" applyFill="1" applyBorder="1" applyAlignment="1" applyProtection="1">
      <alignment vertical="center"/>
    </xf>
    <xf numFmtId="4" fontId="5" fillId="5" borderId="1" xfId="1" applyNumberFormat="1" applyFont="1" applyFill="1" applyBorder="1" applyAlignment="1">
      <alignment vertical="center"/>
    </xf>
    <xf numFmtId="0" fontId="1" fillId="5" borderId="0" xfId="1" applyFont="1" applyFill="1" applyAlignment="1">
      <alignment vertical="center"/>
    </xf>
    <xf numFmtId="4" fontId="5" fillId="0" borderId="1" xfId="0" applyNumberFormat="1" applyFont="1" applyBorder="1" applyAlignment="1" applyProtection="1">
      <alignment vertical="center" wrapText="1"/>
    </xf>
    <xf numFmtId="0" fontId="4" fillId="0" borderId="1" xfId="1" applyFont="1" applyBorder="1" applyAlignment="1">
      <alignment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vertical="center" wrapText="1"/>
    </xf>
    <xf numFmtId="4" fontId="4" fillId="0" borderId="1" xfId="1" applyNumberFormat="1" applyFont="1" applyBorder="1" applyAlignment="1">
      <alignment vertical="center" wrapText="1"/>
    </xf>
    <xf numFmtId="4" fontId="6" fillId="0" borderId="1" xfId="0" applyNumberFormat="1" applyFont="1" applyBorder="1" applyAlignment="1" applyProtection="1">
      <alignment vertical="center" wrapText="1"/>
    </xf>
    <xf numFmtId="4" fontId="6" fillId="0" borderId="1" xfId="1" applyNumberFormat="1" applyFont="1" applyBorder="1" applyAlignment="1">
      <alignment vertical="center" wrapText="1"/>
    </xf>
    <xf numFmtId="0" fontId="5" fillId="0" borderId="1" xfId="1" applyFont="1" applyBorder="1" applyAlignment="1">
      <alignment horizontal="justify"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left" wrapText="1"/>
    </xf>
    <xf numFmtId="4" fontId="0" fillId="0" borderId="1" xfId="0" applyNumberFormat="1" applyFont="1" applyBorder="1" applyAlignment="1" applyProtection="1">
      <alignment vertical="center"/>
    </xf>
    <xf numFmtId="0" fontId="7" fillId="4" borderId="1" xfId="1" applyFont="1" applyFill="1" applyBorder="1" applyAlignment="1">
      <alignment horizontal="center"/>
    </xf>
    <xf numFmtId="0" fontId="7" fillId="4" borderId="1" xfId="1" applyFont="1" applyFill="1" applyBorder="1" applyAlignment="1">
      <alignment vertical="center"/>
    </xf>
    <xf numFmtId="4" fontId="7" fillId="4" borderId="1" xfId="0" applyNumberFormat="1" applyFont="1" applyFill="1" applyBorder="1" applyAlignment="1" applyProtection="1">
      <alignment horizontal="center" vertical="center"/>
    </xf>
    <xf numFmtId="4" fontId="7" fillId="4" borderId="1" xfId="0" applyNumberFormat="1" applyFont="1" applyFill="1" applyBorder="1" applyAlignment="1" applyProtection="1">
      <alignment vertical="center"/>
    </xf>
    <xf numFmtId="0" fontId="0" fillId="0" borderId="1" xfId="1" applyFont="1" applyBorder="1" applyAlignment="1">
      <alignment horizontal="center" wrapText="1"/>
    </xf>
    <xf numFmtId="0" fontId="0" fillId="0" borderId="1" xfId="1" applyFont="1" applyBorder="1" applyAlignment="1">
      <alignment horizontal="left" vertical="center" wrapText="1"/>
    </xf>
    <xf numFmtId="0" fontId="0" fillId="0" borderId="1" xfId="1" applyFont="1" applyBorder="1" applyAlignment="1">
      <alignment horizontal="center" vertical="center" wrapText="1"/>
    </xf>
    <xf numFmtId="4" fontId="0" fillId="0" borderId="1" xfId="0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>
      <alignment vertical="center" wrapText="1"/>
    </xf>
    <xf numFmtId="4" fontId="7" fillId="0" borderId="1" xfId="0" applyNumberFormat="1" applyFont="1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vertical="center" wrapText="1"/>
    </xf>
    <xf numFmtId="4" fontId="5" fillId="5" borderId="1" xfId="0" applyNumberFormat="1" applyFont="1" applyFill="1" applyBorder="1" applyAlignment="1" applyProtection="1">
      <alignment horizontal="center" vertical="center" wrapText="1"/>
    </xf>
    <xf numFmtId="4" fontId="5" fillId="5" borderId="1" xfId="0" applyNumberFormat="1" applyFont="1" applyFill="1" applyBorder="1" applyAlignment="1" applyProtection="1">
      <alignment vertical="center"/>
    </xf>
    <xf numFmtId="165" fontId="4" fillId="0" borderId="1" xfId="1" applyNumberFormat="1" applyFont="1" applyBorder="1" applyAlignment="1">
      <alignment horizontal="center" wrapText="1"/>
    </xf>
    <xf numFmtId="165" fontId="5" fillId="5" borderId="1" xfId="1" applyNumberFormat="1" applyFont="1" applyFill="1" applyBorder="1" applyAlignment="1">
      <alignment vertical="center" wrapText="1"/>
    </xf>
    <xf numFmtId="4" fontId="5" fillId="5" borderId="1" xfId="1" applyNumberFormat="1" applyFont="1" applyFill="1" applyBorder="1" applyAlignment="1" applyProtection="1">
      <alignment horizontal="center" vertical="center"/>
    </xf>
    <xf numFmtId="4" fontId="5" fillId="5" borderId="1" xfId="1" applyNumberFormat="1" applyFont="1" applyFill="1" applyBorder="1" applyAlignment="1" applyProtection="1">
      <alignment vertical="center" wrapText="1"/>
    </xf>
    <xf numFmtId="0" fontId="5" fillId="5" borderId="1" xfId="1" applyFont="1" applyFill="1" applyBorder="1" applyAlignment="1">
      <alignment horizontal="center"/>
    </xf>
    <xf numFmtId="0" fontId="5" fillId="5" borderId="1" xfId="1" applyFont="1" applyFill="1" applyBorder="1" applyAlignment="1">
      <alignment horizontal="left" vertical="center"/>
    </xf>
    <xf numFmtId="0" fontId="4" fillId="0" borderId="1" xfId="1" applyFont="1" applyBorder="1" applyAlignment="1">
      <alignment vertical="center"/>
    </xf>
    <xf numFmtId="0" fontId="4" fillId="5" borderId="1" xfId="1" applyFont="1" applyFill="1" applyBorder="1" applyAlignment="1">
      <alignment horizontal="center"/>
    </xf>
    <xf numFmtId="0" fontId="4" fillId="5" borderId="1" xfId="1" applyFont="1" applyFill="1" applyBorder="1" applyAlignment="1">
      <alignment vertical="center"/>
    </xf>
    <xf numFmtId="0" fontId="5" fillId="5" borderId="1" xfId="1" applyFont="1" applyFill="1" applyBorder="1" applyAlignment="1">
      <alignment vertical="center"/>
    </xf>
    <xf numFmtId="0" fontId="5" fillId="5" borderId="1" xfId="1" applyFont="1" applyFill="1" applyBorder="1" applyAlignment="1">
      <alignment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wrapText="1"/>
    </xf>
    <xf numFmtId="49" fontId="5" fillId="5" borderId="1" xfId="1" applyNumberFormat="1" applyFont="1" applyFill="1" applyBorder="1" applyAlignment="1">
      <alignment horizontal="center" vertical="center"/>
    </xf>
    <xf numFmtId="49" fontId="5" fillId="5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Border="1" applyAlignment="1">
      <alignment vertical="center" wrapText="1"/>
    </xf>
    <xf numFmtId="49" fontId="4" fillId="4" borderId="5" xfId="1" applyNumberFormat="1" applyFont="1" applyFill="1" applyBorder="1" applyAlignment="1">
      <alignment horizontal="center"/>
    </xf>
    <xf numFmtId="0" fontId="5" fillId="4" borderId="5" xfId="1" applyFont="1" applyFill="1" applyBorder="1" applyAlignment="1">
      <alignment vertical="center"/>
    </xf>
    <xf numFmtId="4" fontId="5" fillId="4" borderId="5" xfId="0" applyNumberFormat="1" applyFont="1" applyFill="1" applyBorder="1" applyAlignment="1" applyProtection="1">
      <alignment horizontal="center" vertical="center"/>
    </xf>
    <xf numFmtId="4" fontId="5" fillId="4" borderId="5" xfId="0" applyNumberFormat="1" applyFont="1" applyFill="1" applyBorder="1" applyAlignment="1" applyProtection="1">
      <alignment vertical="center"/>
    </xf>
    <xf numFmtId="4" fontId="5" fillId="4" borderId="5" xfId="1" applyNumberFormat="1" applyFont="1" applyFill="1" applyBorder="1" applyAlignment="1">
      <alignment vertical="center"/>
    </xf>
    <xf numFmtId="0" fontId="1" fillId="0" borderId="0" xfId="1" applyFont="1" applyBorder="1" applyAlignment="1">
      <alignment horizontal="center"/>
    </xf>
    <xf numFmtId="0" fontId="1" fillId="0" borderId="0" xfId="1" applyFont="1" applyBorder="1" applyAlignment="1">
      <alignment horizontal="left" vertical="center"/>
    </xf>
    <xf numFmtId="4" fontId="0" fillId="0" borderId="0" xfId="0" applyNumberFormat="1"/>
    <xf numFmtId="4" fontId="1" fillId="5" borderId="0" xfId="1" applyNumberFormat="1" applyFont="1" applyFill="1" applyAlignment="1">
      <alignment vertical="center"/>
    </xf>
    <xf numFmtId="4" fontId="1" fillId="0" borderId="0" xfId="1" applyNumberFormat="1"/>
    <xf numFmtId="0" fontId="5" fillId="0" borderId="2" xfId="0" applyFont="1" applyBorder="1" applyAlignment="1">
      <alignment horizontal="center" vertical="center" wrapText="1"/>
    </xf>
    <xf numFmtId="4" fontId="13" fillId="0" borderId="0" xfId="0" applyNumberFormat="1" applyFont="1"/>
    <xf numFmtId="4" fontId="5" fillId="0" borderId="0" xfId="1" applyNumberFormat="1" applyFont="1" applyAlignment="1">
      <alignment vertical="center"/>
    </xf>
    <xf numFmtId="0" fontId="13" fillId="0" borderId="0" xfId="0" applyFont="1"/>
    <xf numFmtId="4" fontId="4" fillId="0" borderId="0" xfId="1" applyNumberFormat="1" applyFont="1" applyFill="1" applyBorder="1" applyAlignment="1" applyProtection="1">
      <alignment vertical="center"/>
    </xf>
    <xf numFmtId="4" fontId="4" fillId="0" borderId="0" xfId="1" applyNumberFormat="1" applyFont="1" applyFill="1" applyBorder="1" applyAlignment="1">
      <alignment vertical="center"/>
    </xf>
    <xf numFmtId="4" fontId="4" fillId="0" borderId="0" xfId="1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vertical="center"/>
    </xf>
    <xf numFmtId="4" fontId="2" fillId="0" borderId="0" xfId="1" applyNumberFormat="1" applyFont="1" applyFill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4" fontId="1" fillId="0" borderId="0" xfId="1" applyNumberFormat="1" applyFont="1" applyFill="1" applyBorder="1" applyAlignment="1">
      <alignment vertical="center" wrapText="1"/>
    </xf>
    <xf numFmtId="4" fontId="1" fillId="0" borderId="0" xfId="1" applyNumberFormat="1" applyFont="1" applyFill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left" vertical="center"/>
    </xf>
    <xf numFmtId="4" fontId="0" fillId="0" borderId="0" xfId="0" applyNumberFormat="1" applyFill="1"/>
    <xf numFmtId="4" fontId="7" fillId="0" borderId="0" xfId="0" applyNumberFormat="1" applyFont="1" applyFill="1"/>
    <xf numFmtId="4" fontId="1" fillId="0" borderId="0" xfId="1" applyNumberFormat="1" applyFill="1"/>
    <xf numFmtId="0" fontId="4" fillId="6" borderId="1" xfId="1" applyFont="1" applyFill="1" applyBorder="1" applyAlignment="1">
      <alignment horizontal="center" wrapText="1"/>
    </xf>
    <xf numFmtId="0" fontId="4" fillId="7" borderId="1" xfId="1" applyFont="1" applyFill="1" applyBorder="1" applyAlignment="1">
      <alignment vertical="center" wrapText="1"/>
    </xf>
    <xf numFmtId="0" fontId="5" fillId="7" borderId="1" xfId="1" applyFont="1" applyFill="1" applyBorder="1" applyAlignment="1">
      <alignment vertical="center"/>
    </xf>
    <xf numFmtId="4" fontId="5" fillId="7" borderId="1" xfId="0" applyNumberFormat="1" applyFont="1" applyFill="1" applyBorder="1" applyAlignment="1" applyProtection="1">
      <alignment horizontal="center" vertical="center"/>
    </xf>
    <xf numFmtId="4" fontId="5" fillId="7" borderId="1" xfId="0" applyNumberFormat="1" applyFont="1" applyFill="1" applyBorder="1" applyAlignment="1" applyProtection="1">
      <alignment vertical="center"/>
    </xf>
    <xf numFmtId="4" fontId="5" fillId="7" borderId="1" xfId="1" applyNumberFormat="1" applyFont="1" applyFill="1" applyBorder="1" applyAlignment="1">
      <alignment vertical="center"/>
    </xf>
    <xf numFmtId="4" fontId="5" fillId="0" borderId="0" xfId="0" applyNumberFormat="1" applyFont="1"/>
    <xf numFmtId="0" fontId="5" fillId="0" borderId="0" xfId="0" applyFont="1"/>
    <xf numFmtId="4" fontId="10" fillId="0" borderId="1" xfId="0" applyNumberFormat="1" applyFont="1" applyBorder="1" applyAlignment="1" applyProtection="1">
      <alignment vertical="center"/>
    </xf>
    <xf numFmtId="0" fontId="4" fillId="8" borderId="1" xfId="1" applyFont="1" applyFill="1" applyBorder="1" applyAlignment="1">
      <alignment horizontal="left" vertical="center" wrapText="1"/>
    </xf>
    <xf numFmtId="0" fontId="4" fillId="0" borderId="7" xfId="1" applyFont="1" applyBorder="1" applyAlignment="1">
      <alignment horizontal="center"/>
    </xf>
    <xf numFmtId="0" fontId="4" fillId="0" borderId="7" xfId="1" applyFont="1" applyBorder="1" applyAlignment="1">
      <alignment horizontal="left" vertical="center"/>
    </xf>
    <xf numFmtId="0" fontId="4" fillId="0" borderId="7" xfId="1" applyFont="1" applyBorder="1" applyAlignment="1">
      <alignment horizontal="center" vertical="center"/>
    </xf>
    <xf numFmtId="4" fontId="4" fillId="0" borderId="7" xfId="0" applyNumberFormat="1" applyFont="1" applyBorder="1" applyAlignment="1" applyProtection="1">
      <alignment horizontal="center" vertical="center"/>
    </xf>
    <xf numFmtId="4" fontId="4" fillId="0" borderId="7" xfId="0" applyNumberFormat="1" applyFont="1" applyBorder="1" applyAlignment="1" applyProtection="1">
      <alignment vertical="center"/>
    </xf>
    <xf numFmtId="4" fontId="4" fillId="0" borderId="7" xfId="1" applyNumberFormat="1" applyFont="1" applyBorder="1" applyAlignment="1">
      <alignment vertical="center"/>
    </xf>
    <xf numFmtId="4" fontId="4" fillId="0" borderId="8" xfId="1" applyNumberFormat="1" applyFont="1" applyBorder="1" applyAlignment="1">
      <alignment vertical="center"/>
    </xf>
    <xf numFmtId="0" fontId="0" fillId="0" borderId="12" xfId="0" applyBorder="1"/>
    <xf numFmtId="0" fontId="1" fillId="0" borderId="13" xfId="1" applyFont="1" applyBorder="1" applyAlignment="1">
      <alignment vertical="center" wrapText="1"/>
    </xf>
    <xf numFmtId="164" fontId="1" fillId="0" borderId="13" xfId="1" applyNumberFormat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0" fillId="0" borderId="0" xfId="0" applyBorder="1"/>
    <xf numFmtId="0" fontId="3" fillId="0" borderId="13" xfId="1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0" fillId="0" borderId="13" xfId="0" applyBorder="1"/>
    <xf numFmtId="0" fontId="5" fillId="0" borderId="9" xfId="1" applyFont="1" applyBorder="1" applyAlignment="1">
      <alignment horizontal="center" vertical="center"/>
    </xf>
    <xf numFmtId="0" fontId="5" fillId="0" borderId="9" xfId="1" applyFont="1" applyBorder="1" applyAlignment="1">
      <alignment horizontal="center"/>
    </xf>
    <xf numFmtId="0" fontId="5" fillId="0" borderId="9" xfId="1" applyFont="1" applyBorder="1" applyAlignment="1">
      <alignment horizontal="left" vertical="center"/>
    </xf>
    <xf numFmtId="4" fontId="5" fillId="0" borderId="9" xfId="0" applyNumberFormat="1" applyFont="1" applyBorder="1" applyAlignment="1" applyProtection="1">
      <alignment horizontal="center" vertical="center"/>
    </xf>
    <xf numFmtId="4" fontId="5" fillId="0" borderId="9" xfId="0" applyNumberFormat="1" applyFont="1" applyBorder="1" applyAlignment="1" applyProtection="1">
      <alignment vertical="center"/>
    </xf>
    <xf numFmtId="4" fontId="5" fillId="0" borderId="9" xfId="1" applyNumberFormat="1" applyFont="1" applyBorder="1" applyAlignment="1">
      <alignment vertical="center"/>
    </xf>
    <xf numFmtId="0" fontId="4" fillId="0" borderId="3" xfId="1" applyFont="1" applyBorder="1" applyAlignment="1">
      <alignment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vertical="center" wrapText="1"/>
    </xf>
    <xf numFmtId="4" fontId="4" fillId="0" borderId="3" xfId="1" applyNumberFormat="1" applyFont="1" applyBorder="1" applyAlignment="1">
      <alignment vertical="center" wrapText="1"/>
    </xf>
    <xf numFmtId="49" fontId="4" fillId="4" borderId="4" xfId="1" applyNumberFormat="1" applyFont="1" applyFill="1" applyBorder="1" applyAlignment="1">
      <alignment horizontal="left"/>
    </xf>
    <xf numFmtId="4" fontId="4" fillId="4" borderId="16" xfId="1" applyNumberFormat="1" applyFont="1" applyFill="1" applyBorder="1" applyAlignment="1">
      <alignment vertical="center"/>
    </xf>
    <xf numFmtId="0" fontId="10" fillId="0" borderId="1" xfId="1" applyFont="1" applyBorder="1" applyAlignment="1">
      <alignment horizontal="center"/>
    </xf>
    <xf numFmtId="0" fontId="10" fillId="0" borderId="1" xfId="1" applyFont="1" applyBorder="1" applyAlignment="1" applyProtection="1">
      <alignment horizontal="center" wrapText="1"/>
    </xf>
    <xf numFmtId="0" fontId="10" fillId="0" borderId="1" xfId="1" applyFont="1" applyBorder="1" applyAlignment="1">
      <alignment horizontal="left" vertical="center"/>
    </xf>
    <xf numFmtId="0" fontId="10" fillId="0" borderId="1" xfId="1" applyFont="1" applyBorder="1" applyAlignment="1">
      <alignment horizontal="center" vertical="center"/>
    </xf>
    <xf numFmtId="4" fontId="10" fillId="0" borderId="1" xfId="0" applyNumberFormat="1" applyFont="1" applyBorder="1" applyAlignment="1" applyProtection="1">
      <alignment horizontal="center" vertical="center"/>
    </xf>
    <xf numFmtId="4" fontId="10" fillId="0" borderId="0" xfId="1" applyNumberFormat="1" applyFont="1" applyFill="1" applyBorder="1" applyAlignment="1">
      <alignment vertical="center"/>
    </xf>
    <xf numFmtId="4" fontId="11" fillId="0" borderId="0" xfId="0" applyNumberFormat="1" applyFont="1"/>
    <xf numFmtId="4" fontId="14" fillId="0" borderId="0" xfId="1" applyNumberFormat="1" applyFont="1" applyAlignment="1">
      <alignment vertical="center"/>
    </xf>
    <xf numFmtId="0" fontId="11" fillId="0" borderId="0" xfId="0" applyFont="1"/>
    <xf numFmtId="0" fontId="8" fillId="0" borderId="1" xfId="1" applyFont="1" applyBorder="1" applyAlignment="1">
      <alignment horizontal="center"/>
    </xf>
    <xf numFmtId="0" fontId="8" fillId="0" borderId="1" xfId="1" applyFont="1" applyBorder="1" applyAlignment="1" applyProtection="1">
      <alignment horizontal="center" wrapText="1"/>
    </xf>
    <xf numFmtId="0" fontId="8" fillId="0" borderId="1" xfId="1" applyFont="1" applyBorder="1" applyAlignment="1">
      <alignment horizontal="left" vertical="center"/>
    </xf>
    <xf numFmtId="0" fontId="8" fillId="0" borderId="1" xfId="1" applyFont="1" applyBorder="1" applyAlignment="1">
      <alignment horizontal="center" vertical="center" wrapText="1"/>
    </xf>
    <xf numFmtId="4" fontId="8" fillId="0" borderId="1" xfId="0" applyNumberFormat="1" applyFont="1" applyBorder="1" applyAlignment="1" applyProtection="1">
      <alignment horizontal="center" vertical="center"/>
    </xf>
    <xf numFmtId="4" fontId="8" fillId="0" borderId="1" xfId="0" applyNumberFormat="1" applyFont="1" applyBorder="1" applyAlignment="1" applyProtection="1">
      <alignment vertical="center"/>
    </xf>
    <xf numFmtId="4" fontId="8" fillId="0" borderId="1" xfId="1" applyNumberFormat="1" applyFont="1" applyBorder="1" applyAlignment="1">
      <alignment vertical="center"/>
    </xf>
    <xf numFmtId="4" fontId="8" fillId="0" borderId="0" xfId="1" applyNumberFormat="1" applyFont="1" applyFill="1" applyBorder="1" applyAlignment="1">
      <alignment vertical="center"/>
    </xf>
    <xf numFmtId="4" fontId="9" fillId="0" borderId="0" xfId="0" applyNumberFormat="1" applyFont="1"/>
    <xf numFmtId="4" fontId="15" fillId="0" borderId="0" xfId="1" applyNumberFormat="1" applyFont="1" applyAlignment="1">
      <alignment vertical="center"/>
    </xf>
    <xf numFmtId="0" fontId="9" fillId="0" borderId="0" xfId="0" applyFont="1"/>
    <xf numFmtId="0" fontId="10" fillId="0" borderId="0" xfId="1" applyFont="1" applyBorder="1" applyAlignment="1">
      <alignment horizontal="center" wrapText="1"/>
    </xf>
    <xf numFmtId="0" fontId="14" fillId="0" borderId="0" xfId="0" applyFont="1" applyBorder="1" applyAlignment="1" applyProtection="1">
      <alignment vertical="center" wrapText="1"/>
    </xf>
    <xf numFmtId="0" fontId="2" fillId="0" borderId="14" xfId="1" applyFont="1" applyBorder="1" applyAlignment="1">
      <alignment vertical="center" wrapText="1"/>
    </xf>
    <xf numFmtId="0" fontId="2" fillId="0" borderId="15" xfId="1" applyFon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2" fillId="0" borderId="8" xfId="1" applyFont="1" applyBorder="1" applyAlignment="1">
      <alignment vertical="center" wrapText="1"/>
    </xf>
    <xf numFmtId="0" fontId="3" fillId="0" borderId="8" xfId="1" applyFont="1" applyBorder="1" applyAlignment="1">
      <alignment horizontal="center" vertical="center" wrapText="1"/>
    </xf>
    <xf numFmtId="49" fontId="4" fillId="3" borderId="17" xfId="1" applyNumberFormat="1" applyFont="1" applyFill="1" applyBorder="1" applyAlignment="1">
      <alignment horizontal="center" vertical="center"/>
    </xf>
    <xf numFmtId="4" fontId="4" fillId="3" borderId="17" xfId="0" applyNumberFormat="1" applyFont="1" applyFill="1" applyBorder="1" applyAlignment="1" applyProtection="1">
      <alignment horizontal="center" vertical="center"/>
    </xf>
    <xf numFmtId="4" fontId="4" fillId="3" borderId="17" xfId="1" applyNumberFormat="1" applyFont="1" applyFill="1" applyBorder="1" applyAlignment="1">
      <alignment horizontal="center" wrapText="1"/>
    </xf>
    <xf numFmtId="4" fontId="4" fillId="3" borderId="18" xfId="1" applyNumberFormat="1" applyFont="1" applyFill="1" applyBorder="1" applyAlignment="1">
      <alignment horizontal="center" vertical="center"/>
    </xf>
    <xf numFmtId="0" fontId="2" fillId="0" borderId="10" xfId="1" applyFont="1" applyBorder="1" applyAlignment="1">
      <alignment vertical="center" wrapText="1"/>
    </xf>
    <xf numFmtId="0" fontId="2" fillId="0" borderId="12" xfId="1" applyFont="1" applyBorder="1" applyAlignment="1">
      <alignment vertical="center" wrapText="1"/>
    </xf>
    <xf numFmtId="0" fontId="3" fillId="0" borderId="12" xfId="1" applyFont="1" applyBorder="1" applyAlignment="1">
      <alignment horizontal="center" wrapText="1"/>
    </xf>
    <xf numFmtId="0" fontId="3" fillId="0" borderId="12" xfId="1" applyFont="1" applyBorder="1" applyAlignment="1">
      <alignment horizontal="left" vertical="center"/>
    </xf>
    <xf numFmtId="0" fontId="1" fillId="0" borderId="12" xfId="1" applyFont="1" applyBorder="1" applyAlignment="1">
      <alignment horizontal="center" vertical="center"/>
    </xf>
    <xf numFmtId="0" fontId="3" fillId="0" borderId="12" xfId="1" applyFont="1" applyBorder="1" applyAlignment="1">
      <alignment horizontal="left"/>
    </xf>
    <xf numFmtId="0" fontId="4" fillId="0" borderId="6" xfId="1" applyFont="1" applyBorder="1" applyAlignment="1">
      <alignment horizontal="center"/>
    </xf>
    <xf numFmtId="0" fontId="8" fillId="0" borderId="1" xfId="1" applyFont="1" applyFill="1" applyBorder="1" applyAlignment="1">
      <alignment horizontal="center"/>
    </xf>
    <xf numFmtId="0" fontId="8" fillId="0" borderId="1" xfId="1" applyFont="1" applyFill="1" applyBorder="1" applyAlignment="1">
      <alignment vertical="center"/>
    </xf>
    <xf numFmtId="4" fontId="8" fillId="0" borderId="1" xfId="0" applyNumberFormat="1" applyFont="1" applyFill="1" applyBorder="1" applyAlignment="1" applyProtection="1">
      <alignment horizontal="center" vertical="center"/>
    </xf>
    <xf numFmtId="4" fontId="8" fillId="0" borderId="1" xfId="0" applyNumberFormat="1" applyFont="1" applyFill="1" applyBorder="1" applyAlignment="1" applyProtection="1">
      <alignment vertical="center"/>
    </xf>
    <xf numFmtId="4" fontId="8" fillId="0" borderId="1" xfId="1" applyNumberFormat="1" applyFont="1" applyFill="1" applyBorder="1" applyAlignment="1">
      <alignment vertical="center"/>
    </xf>
    <xf numFmtId="4" fontId="10" fillId="0" borderId="1" xfId="1" applyNumberFormat="1" applyFont="1" applyFill="1" applyBorder="1" applyAlignment="1">
      <alignment vertical="center"/>
    </xf>
    <xf numFmtId="0" fontId="10" fillId="0" borderId="1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center" wrapText="1"/>
    </xf>
    <xf numFmtId="0" fontId="0" fillId="0" borderId="11" xfId="0" applyBorder="1"/>
    <xf numFmtId="0" fontId="0" fillId="0" borderId="19" xfId="0" applyBorder="1"/>
    <xf numFmtId="0" fontId="1" fillId="0" borderId="19" xfId="1" applyFont="1" applyBorder="1" applyAlignment="1">
      <alignment horizontal="center"/>
    </xf>
    <xf numFmtId="0" fontId="1" fillId="0" borderId="19" xfId="1" applyFont="1" applyBorder="1" applyAlignment="1">
      <alignment horizontal="left" vertical="center"/>
    </xf>
    <xf numFmtId="0" fontId="1" fillId="0" borderId="19" xfId="1" applyFont="1" applyBorder="1" applyAlignment="1">
      <alignment horizontal="center" vertical="center"/>
    </xf>
    <xf numFmtId="0" fontId="1" fillId="0" borderId="12" xfId="1" applyBorder="1"/>
    <xf numFmtId="0" fontId="1" fillId="0" borderId="0" xfId="1" applyBorder="1"/>
    <xf numFmtId="0" fontId="1" fillId="0" borderId="13" xfId="1" applyBorder="1"/>
    <xf numFmtId="0" fontId="17" fillId="0" borderId="0" xfId="1" applyFont="1" applyBorder="1" applyAlignment="1">
      <alignment horizontal="center"/>
    </xf>
    <xf numFmtId="0" fontId="1" fillId="0" borderId="21" xfId="1" applyBorder="1"/>
    <xf numFmtId="0" fontId="1" fillId="0" borderId="22" xfId="1" applyBorder="1"/>
    <xf numFmtId="0" fontId="17" fillId="0" borderId="22" xfId="1" applyFont="1" applyBorder="1" applyAlignment="1">
      <alignment horizontal="center"/>
    </xf>
    <xf numFmtId="0" fontId="0" fillId="0" borderId="22" xfId="0" applyFont="1" applyBorder="1" applyAlignment="1" applyProtection="1">
      <alignment horizontal="center"/>
    </xf>
    <xf numFmtId="0" fontId="0" fillId="0" borderId="22" xfId="0" applyFont="1" applyBorder="1" applyAlignment="1" applyProtection="1"/>
    <xf numFmtId="0" fontId="1" fillId="0" borderId="23" xfId="1" applyBorder="1"/>
    <xf numFmtId="0" fontId="11" fillId="0" borderId="0" xfId="0" applyFont="1" applyBorder="1"/>
    <xf numFmtId="10" fontId="0" fillId="0" borderId="0" xfId="0" applyNumberForma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10" fontId="0" fillId="0" borderId="24" xfId="0" applyNumberFormat="1" applyBorder="1" applyAlignment="1">
      <alignment horizontal="center" vertical="center"/>
    </xf>
    <xf numFmtId="4" fontId="0" fillId="0" borderId="25" xfId="0" applyNumberFormat="1" applyBorder="1" applyAlignment="1">
      <alignment horizontal="right" vertical="center"/>
    </xf>
    <xf numFmtId="10" fontId="0" fillId="0" borderId="24" xfId="0" applyNumberFormat="1" applyFill="1" applyBorder="1" applyAlignment="1">
      <alignment horizontal="center" vertical="center"/>
    </xf>
    <xf numFmtId="4" fontId="0" fillId="9" borderId="24" xfId="0" applyNumberFormat="1" applyFill="1" applyBorder="1"/>
    <xf numFmtId="0" fontId="18" fillId="0" borderId="0" xfId="0" applyFont="1"/>
    <xf numFmtId="0" fontId="0" fillId="0" borderId="2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18" fillId="0" borderId="0" xfId="0" applyFont="1" applyBorder="1"/>
    <xf numFmtId="10" fontId="19" fillId="0" borderId="0" xfId="0" applyNumberFormat="1" applyFont="1" applyBorder="1"/>
    <xf numFmtId="0" fontId="0" fillId="0" borderId="29" xfId="0" applyBorder="1"/>
    <xf numFmtId="10" fontId="0" fillId="0" borderId="0" xfId="0" applyNumberFormat="1" applyBorder="1"/>
    <xf numFmtId="0" fontId="0" fillId="0" borderId="31" xfId="0" applyBorder="1"/>
    <xf numFmtId="10" fontId="0" fillId="0" borderId="33" xfId="0" applyNumberFormat="1" applyBorder="1" applyAlignment="1">
      <alignment horizontal="center" vertical="center"/>
    </xf>
    <xf numFmtId="4" fontId="0" fillId="0" borderId="34" xfId="0" applyNumberFormat="1" applyBorder="1" applyAlignment="1">
      <alignment horizontal="right" vertical="center"/>
    </xf>
    <xf numFmtId="10" fontId="0" fillId="0" borderId="33" xfId="0" applyNumberFormat="1" applyFill="1" applyBorder="1" applyAlignment="1">
      <alignment horizontal="center" vertical="center"/>
    </xf>
    <xf numFmtId="10" fontId="0" fillId="9" borderId="36" xfId="0" applyNumberFormat="1" applyFill="1" applyBorder="1"/>
    <xf numFmtId="4" fontId="13" fillId="0" borderId="0" xfId="0" applyNumberFormat="1" applyFont="1" applyFill="1"/>
    <xf numFmtId="4" fontId="1" fillId="0" borderId="0" xfId="1" applyNumberFormat="1" applyFont="1" applyFill="1" applyAlignment="1">
      <alignment vertical="center"/>
    </xf>
    <xf numFmtId="4" fontId="1" fillId="0" borderId="0" xfId="1" applyNumberFormat="1" applyFont="1" applyFill="1" applyBorder="1" applyAlignment="1">
      <alignment vertical="center"/>
    </xf>
    <xf numFmtId="4" fontId="0" fillId="0" borderId="0" xfId="0" applyNumberFormat="1" applyAlignment="1">
      <alignment horizontal="center" vertical="center"/>
    </xf>
    <xf numFmtId="0" fontId="4" fillId="8" borderId="1" xfId="1" applyFont="1" applyFill="1" applyBorder="1" applyAlignment="1">
      <alignment horizontal="right" vertical="center" wrapText="1"/>
    </xf>
    <xf numFmtId="0" fontId="4" fillId="8" borderId="1" xfId="1" applyFont="1" applyFill="1" applyBorder="1" applyAlignment="1">
      <alignment vertical="center" wrapText="1"/>
    </xf>
    <xf numFmtId="4" fontId="4" fillId="8" borderId="1" xfId="0" applyNumberFormat="1" applyFont="1" applyFill="1" applyBorder="1" applyAlignment="1" applyProtection="1">
      <alignment horizontal="center" vertical="center" wrapText="1"/>
    </xf>
    <xf numFmtId="4" fontId="4" fillId="8" borderId="1" xfId="0" applyNumberFormat="1" applyFont="1" applyFill="1" applyBorder="1" applyAlignment="1" applyProtection="1">
      <alignment vertical="center" wrapText="1"/>
    </xf>
    <xf numFmtId="4" fontId="4" fillId="8" borderId="1" xfId="1" applyNumberFormat="1" applyFont="1" applyFill="1" applyBorder="1" applyAlignment="1">
      <alignment vertical="center" wrapText="1"/>
    </xf>
    <xf numFmtId="0" fontId="8" fillId="0" borderId="1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right" vertical="center" wrapText="1"/>
    </xf>
    <xf numFmtId="0" fontId="8" fillId="0" borderId="1" xfId="1" applyFont="1" applyBorder="1" applyAlignment="1">
      <alignment vertical="center" wrapText="1"/>
    </xf>
    <xf numFmtId="4" fontId="8" fillId="0" borderId="1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vertical="center" wrapText="1"/>
    </xf>
    <xf numFmtId="4" fontId="8" fillId="0" borderId="1" xfId="1" applyNumberFormat="1" applyFont="1" applyBorder="1" applyAlignment="1">
      <alignment vertical="center" wrapText="1"/>
    </xf>
    <xf numFmtId="4" fontId="9" fillId="0" borderId="0" xfId="0" applyNumberFormat="1" applyFont="1" applyFill="1"/>
    <xf numFmtId="4" fontId="10" fillId="0" borderId="1" xfId="1" applyNumberFormat="1" applyFont="1" applyBorder="1" applyAlignment="1">
      <alignment vertical="center" wrapText="1"/>
    </xf>
    <xf numFmtId="0" fontId="4" fillId="8" borderId="1" xfId="1" applyFont="1" applyFill="1" applyBorder="1" applyAlignment="1">
      <alignment horizontal="center" vertical="center" wrapText="1"/>
    </xf>
    <xf numFmtId="4" fontId="0" fillId="0" borderId="25" xfId="0" applyNumberFormat="1" applyFill="1" applyBorder="1" applyAlignment="1">
      <alignment horizontal="right" vertical="center"/>
    </xf>
    <xf numFmtId="4" fontId="0" fillId="0" borderId="34" xfId="0" applyNumberFormat="1" applyFill="1" applyBorder="1" applyAlignment="1">
      <alignment horizontal="right" vertical="center"/>
    </xf>
    <xf numFmtId="0" fontId="5" fillId="0" borderId="0" xfId="1" applyFont="1"/>
    <xf numFmtId="0" fontId="13" fillId="0" borderId="0" xfId="0" applyFont="1" applyBorder="1" applyAlignment="1" applyProtection="1">
      <alignment horizontal="center"/>
    </xf>
    <xf numFmtId="0" fontId="13" fillId="0" borderId="0" xfId="0" applyFont="1" applyBorder="1" applyAlignment="1" applyProtection="1"/>
    <xf numFmtId="4" fontId="5" fillId="0" borderId="0" xfId="1" applyNumberFormat="1" applyFont="1" applyFill="1"/>
    <xf numFmtId="4" fontId="5" fillId="0" borderId="0" xfId="1" applyNumberFormat="1" applyFont="1"/>
    <xf numFmtId="4" fontId="13" fillId="0" borderId="0" xfId="0" applyNumberFormat="1" applyFont="1" applyBorder="1" applyAlignment="1" applyProtection="1">
      <alignment horizontal="right"/>
    </xf>
    <xf numFmtId="4" fontId="13" fillId="0" borderId="0" xfId="0" applyNumberFormat="1" applyFont="1" applyBorder="1" applyAlignment="1" applyProtection="1"/>
    <xf numFmtId="4" fontId="0" fillId="0" borderId="0" xfId="0" applyNumberFormat="1" applyFont="1" applyFill="1" applyBorder="1" applyAlignment="1" applyProtection="1"/>
    <xf numFmtId="0" fontId="5" fillId="0" borderId="1" xfId="1" applyFont="1" applyBorder="1"/>
    <xf numFmtId="4" fontId="13" fillId="0" borderId="1" xfId="0" applyNumberFormat="1" applyFont="1" applyBorder="1" applyAlignment="1" applyProtection="1">
      <alignment horizontal="right"/>
    </xf>
    <xf numFmtId="4" fontId="13" fillId="0" borderId="1" xfId="0" applyNumberFormat="1" applyFont="1" applyBorder="1" applyAlignment="1" applyProtection="1"/>
    <xf numFmtId="4" fontId="0" fillId="0" borderId="1" xfId="0" applyNumberFormat="1" applyFont="1" applyFill="1" applyBorder="1" applyAlignment="1" applyProtection="1"/>
    <xf numFmtId="4" fontId="0" fillId="0" borderId="1" xfId="0" applyNumberFormat="1" applyBorder="1"/>
    <xf numFmtId="0" fontId="18" fillId="0" borderId="1" xfId="0" applyFont="1" applyBorder="1" applyAlignment="1">
      <alignment horizontal="left" vertical="center"/>
    </xf>
    <xf numFmtId="4" fontId="0" fillId="0" borderId="3" xfId="0" applyNumberFormat="1" applyBorder="1"/>
    <xf numFmtId="0" fontId="0" fillId="0" borderId="3" xfId="0" applyBorder="1"/>
    <xf numFmtId="4" fontId="0" fillId="0" borderId="9" xfId="0" applyNumberFormat="1" applyBorder="1"/>
    <xf numFmtId="0" fontId="0" fillId="0" borderId="9" xfId="0" applyBorder="1"/>
    <xf numFmtId="0" fontId="0" fillId="0" borderId="37" xfId="0" applyBorder="1"/>
    <xf numFmtId="0" fontId="0" fillId="0" borderId="10" xfId="0" applyBorder="1" applyAlignment="1">
      <alignment horizontal="center" vertical="center"/>
    </xf>
    <xf numFmtId="0" fontId="0" fillId="0" borderId="14" xfId="0" applyBorder="1"/>
    <xf numFmtId="4" fontId="0" fillId="0" borderId="14" xfId="0" applyNumberFormat="1" applyBorder="1"/>
    <xf numFmtId="0" fontId="0" fillId="0" borderId="21" xfId="0" applyBorder="1" applyAlignment="1">
      <alignment horizontal="center" vertical="center"/>
    </xf>
    <xf numFmtId="0" fontId="0" fillId="0" borderId="22" xfId="0" applyBorder="1"/>
    <xf numFmtId="4" fontId="0" fillId="0" borderId="22" xfId="0" applyNumberFormat="1" applyBorder="1"/>
    <xf numFmtId="0" fontId="18" fillId="0" borderId="15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3" xfId="0" applyBorder="1" applyAlignment="1">
      <alignment wrapText="1"/>
    </xf>
    <xf numFmtId="0" fontId="0" fillId="0" borderId="9" xfId="0" applyBorder="1" applyAlignment="1">
      <alignment wrapText="1"/>
    </xf>
    <xf numFmtId="0" fontId="0" fillId="10" borderId="1" xfId="0" applyFill="1" applyBorder="1"/>
    <xf numFmtId="0" fontId="4" fillId="0" borderId="1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12" fillId="0" borderId="6" xfId="1" applyFont="1" applyBorder="1" applyAlignment="1">
      <alignment horizontal="right" vertical="center" wrapText="1"/>
    </xf>
    <xf numFmtId="0" fontId="12" fillId="0" borderId="7" xfId="1" applyFont="1" applyBorder="1" applyAlignment="1">
      <alignment horizontal="right" vertical="center" wrapText="1"/>
    </xf>
    <xf numFmtId="0" fontId="16" fillId="0" borderId="0" xfId="1" applyFont="1" applyBorder="1" applyAlignment="1">
      <alignment horizontal="center" wrapText="1"/>
    </xf>
    <xf numFmtId="10" fontId="0" fillId="0" borderId="3" xfId="0" applyNumberFormat="1" applyBorder="1" applyAlignment="1">
      <alignment horizontal="center" vertical="center"/>
    </xf>
    <xf numFmtId="10" fontId="0" fillId="0" borderId="9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4" fontId="0" fillId="0" borderId="9" xfId="0" applyNumberFormat="1" applyBorder="1" applyAlignment="1">
      <alignment horizontal="center" vertical="center"/>
    </xf>
    <xf numFmtId="0" fontId="20" fillId="0" borderId="19" xfId="0" applyFont="1" applyBorder="1" applyAlignment="1">
      <alignment horizontal="center"/>
    </xf>
    <xf numFmtId="0" fontId="20" fillId="0" borderId="27" xfId="0" applyFont="1" applyBorder="1" applyAlignment="1">
      <alignment horizontal="center"/>
    </xf>
    <xf numFmtId="0" fontId="0" fillId="9" borderId="30" xfId="0" applyFill="1" applyBorder="1" applyAlignment="1">
      <alignment horizontal="center" vertical="center"/>
    </xf>
    <xf numFmtId="0" fontId="0" fillId="9" borderId="35" xfId="0" applyFill="1" applyBorder="1" applyAlignment="1">
      <alignment horizontal="center" vertical="center"/>
    </xf>
    <xf numFmtId="0" fontId="18" fillId="9" borderId="3" xfId="0" applyFont="1" applyFill="1" applyBorder="1" applyAlignment="1">
      <alignment horizontal="left" vertical="center"/>
    </xf>
    <xf numFmtId="0" fontId="18" fillId="9" borderId="17" xfId="0" applyFont="1" applyFill="1" applyBorder="1" applyAlignment="1">
      <alignment horizontal="left" vertical="center"/>
    </xf>
    <xf numFmtId="10" fontId="0" fillId="9" borderId="3" xfId="0" applyNumberFormat="1" applyFill="1" applyBorder="1" applyAlignment="1">
      <alignment horizontal="center" vertical="center"/>
    </xf>
    <xf numFmtId="10" fontId="0" fillId="9" borderId="17" xfId="0" applyNumberFormat="1" applyFill="1" applyBorder="1" applyAlignment="1">
      <alignment horizontal="center" vertical="center"/>
    </xf>
    <xf numFmtId="4" fontId="0" fillId="9" borderId="3" xfId="0" applyNumberFormat="1" applyFill="1" applyBorder="1" applyAlignment="1">
      <alignment horizontal="center" vertical="center"/>
    </xf>
    <xf numFmtId="4" fontId="0" fillId="9" borderId="17" xfId="0" applyNumberFormat="1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8" fillId="0" borderId="3" xfId="0" applyFont="1" applyBorder="1" applyAlignment="1">
      <alignment horizontal="left" vertical="center"/>
    </xf>
    <xf numFmtId="0" fontId="18" fillId="0" borderId="9" xfId="0" applyFont="1" applyBorder="1" applyAlignment="1">
      <alignment horizontal="left" vertical="center"/>
    </xf>
    <xf numFmtId="4" fontId="7" fillId="0" borderId="20" xfId="0" applyNumberFormat="1" applyFont="1" applyBorder="1"/>
    <xf numFmtId="4" fontId="7" fillId="0" borderId="13" xfId="0" applyNumberFormat="1" applyFont="1" applyBorder="1"/>
    <xf numFmtId="4" fontId="1" fillId="0" borderId="13" xfId="1" applyNumberFormat="1" applyBorder="1"/>
  </cellXfs>
  <cellStyles count="2">
    <cellStyle name="Normal" xfId="0" builtinId="0"/>
    <cellStyle name="Texto Explicativo" xfId="1" builtinId="53" customBuiltin="1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theme="0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166688</xdr:colOff>
      <xdr:row>0</xdr:row>
      <xdr:rowOff>47625</xdr:rowOff>
    </xdr:from>
    <xdr:to>
      <xdr:col>3</xdr:col>
      <xdr:colOff>627116</xdr:colOff>
      <xdr:row>10</xdr:row>
      <xdr:rowOff>130967</xdr:rowOff>
    </xdr:to>
    <xdr:pic>
      <xdr:nvPicPr>
        <xdr:cNvPr id="9" name="Imagem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688" y="47625"/>
          <a:ext cx="3282209" cy="15359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247651</xdr:colOff>
      <xdr:row>1</xdr:row>
      <xdr:rowOff>66677</xdr:rowOff>
    </xdr:from>
    <xdr:to>
      <xdr:col>1</xdr:col>
      <xdr:colOff>2114550</xdr:colOff>
      <xdr:row>4</xdr:row>
      <xdr:rowOff>121139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6276" y="285752"/>
          <a:ext cx="1866899" cy="87361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%20-%20Constru&#231;&#227;o%20Creche%20Pr&#243;%20Inf&#226;ncia%20Tipo%20C%20%20GUAT%20%20%2011-02=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Geral  C "/>
    </sheetNames>
    <sheetDataSet>
      <sheetData sheetId="0">
        <row r="18">
          <cell r="J18">
            <v>4157.0600000000004</v>
          </cell>
        </row>
        <row r="26">
          <cell r="J26">
            <v>37915.620122499997</v>
          </cell>
        </row>
        <row r="49">
          <cell r="J49">
            <v>70955.758765999999</v>
          </cell>
        </row>
        <row r="57">
          <cell r="J57">
            <v>18964.361977</v>
          </cell>
        </row>
        <row r="64">
          <cell r="J64">
            <v>15579.047417999998</v>
          </cell>
        </row>
        <row r="75">
          <cell r="J75">
            <v>33169.397368500002</v>
          </cell>
        </row>
        <row r="81">
          <cell r="J81">
            <v>7278.7951839999987</v>
          </cell>
        </row>
        <row r="89">
          <cell r="J89">
            <v>44133.144510999991</v>
          </cell>
        </row>
        <row r="162">
          <cell r="J162">
            <v>88058.505700000023</v>
          </cell>
        </row>
        <row r="202">
          <cell r="J202">
            <v>89007.135099999985</v>
          </cell>
        </row>
        <row r="218">
          <cell r="J218">
            <v>12635.77925</v>
          </cell>
        </row>
        <row r="252">
          <cell r="J252">
            <v>33561.89829972999</v>
          </cell>
        </row>
        <row r="268">
          <cell r="J268">
            <v>21890.362599999997</v>
          </cell>
        </row>
        <row r="353">
          <cell r="J353">
            <v>3944.3520499999995</v>
          </cell>
        </row>
        <row r="357">
          <cell r="J357">
            <v>1806.5411249999997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X309"/>
  <sheetViews>
    <sheetView showGridLines="0" tabSelected="1" zoomScale="80" zoomScaleNormal="80" zoomScaleSheetLayoutView="85" zoomScalePageLayoutView="85" workbookViewId="0">
      <selection activeCell="A19" sqref="A19"/>
    </sheetView>
  </sheetViews>
  <sheetFormatPr defaultRowHeight="14.25" outlineLevelRow="1" x14ac:dyDescent="0.2"/>
  <cols>
    <col min="1" max="1" width="10.25" style="1"/>
    <col min="2" max="2" width="11.75" style="1"/>
    <col min="3" max="3" width="15" style="1" customWidth="1"/>
    <col min="4" max="4" width="78.625" style="1"/>
    <col min="5" max="5" width="6.5" style="1"/>
    <col min="6" max="6" width="10" style="2" customWidth="1"/>
    <col min="7" max="7" width="15.125" style="3" customWidth="1"/>
    <col min="8" max="8" width="14.125" style="1" customWidth="1"/>
    <col min="9" max="9" width="18" style="1"/>
    <col min="10" max="11" width="14.5" style="118" customWidth="1"/>
    <col min="12" max="12" width="13.25" style="118"/>
    <col min="13" max="13" width="12.625" style="102"/>
    <col min="14" max="14" width="10.75" style="102"/>
    <col min="15" max="258" width="10.75" style="1"/>
    <col min="259" max="1026" width="8.5"/>
  </cols>
  <sheetData>
    <row r="1" spans="1:258" ht="18.75" customHeight="1" x14ac:dyDescent="0.2">
      <c r="A1" s="187"/>
      <c r="B1" s="178"/>
      <c r="C1" s="178"/>
      <c r="D1" s="178"/>
      <c r="E1" s="178"/>
      <c r="F1" s="178"/>
      <c r="G1" s="178"/>
      <c r="H1" s="178"/>
      <c r="I1" s="179"/>
      <c r="J1" s="111"/>
      <c r="K1" s="111"/>
      <c r="L1" s="116"/>
      <c r="M1" s="100"/>
      <c r="N1" s="100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</row>
    <row r="2" spans="1:258" ht="18.75" customHeight="1" x14ac:dyDescent="0.2">
      <c r="A2" s="188"/>
      <c r="B2" s="180"/>
      <c r="C2" s="180"/>
      <c r="D2" s="180"/>
      <c r="E2" s="180"/>
      <c r="F2" s="180"/>
      <c r="G2" s="291" t="s">
        <v>387</v>
      </c>
      <c r="H2" s="292"/>
      <c r="I2" s="181"/>
      <c r="J2" s="111"/>
      <c r="K2" s="111"/>
      <c r="L2" s="116"/>
      <c r="M2" s="100"/>
      <c r="N2" s="100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</row>
    <row r="3" spans="1:258" ht="18.75" customHeight="1" x14ac:dyDescent="0.2">
      <c r="A3" s="188"/>
      <c r="B3" s="180"/>
      <c r="C3" s="180"/>
      <c r="D3" s="180"/>
      <c r="E3" s="180"/>
      <c r="F3" s="180"/>
      <c r="G3" s="291" t="s">
        <v>388</v>
      </c>
      <c r="H3" s="292"/>
      <c r="I3" s="181"/>
      <c r="J3" s="111"/>
      <c r="K3" s="111"/>
      <c r="L3" s="116"/>
      <c r="M3" s="100"/>
      <c r="N3" s="100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</row>
    <row r="4" spans="1:258" ht="18.75" customHeight="1" x14ac:dyDescent="0.2">
      <c r="A4" s="189"/>
      <c r="B4" s="5"/>
      <c r="C4" s="5"/>
      <c r="D4" s="4"/>
      <c r="E4" s="4"/>
      <c r="F4" s="6"/>
      <c r="G4" s="291" t="s">
        <v>389</v>
      </c>
      <c r="H4" s="292"/>
      <c r="I4" s="182"/>
      <c r="J4" s="112"/>
      <c r="K4" s="112"/>
      <c r="L4" s="116"/>
      <c r="M4" s="100"/>
      <c r="N4" s="100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</row>
    <row r="5" spans="1:258" ht="25.5" customHeight="1" x14ac:dyDescent="0.35">
      <c r="A5" s="190"/>
      <c r="B5" s="8"/>
      <c r="C5" s="8"/>
      <c r="D5" s="293" t="s">
        <v>402</v>
      </c>
      <c r="E5" s="293"/>
      <c r="F5" s="293"/>
      <c r="G5" s="177"/>
      <c r="H5" s="13"/>
      <c r="I5" s="137"/>
      <c r="J5" s="113"/>
      <c r="K5" s="113"/>
      <c r="L5" s="116"/>
      <c r="M5" s="100"/>
      <c r="N5" s="100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</row>
    <row r="6" spans="1:258" ht="14.25" customHeight="1" x14ac:dyDescent="0.25">
      <c r="A6" s="190"/>
      <c r="B6" s="8"/>
      <c r="C6" s="8"/>
      <c r="D6" s="176" t="s">
        <v>401</v>
      </c>
      <c r="E6" s="10"/>
      <c r="F6" s="11"/>
      <c r="G6" s="12"/>
      <c r="H6" s="13"/>
      <c r="I6" s="137"/>
      <c r="J6" s="113"/>
      <c r="K6" s="113"/>
      <c r="L6" s="116"/>
      <c r="M6" s="100"/>
      <c r="N6" s="100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</row>
    <row r="7" spans="1:258" ht="14.85" hidden="1" customHeight="1" x14ac:dyDescent="0.2">
      <c r="A7" s="190" t="s">
        <v>0</v>
      </c>
      <c r="B7" s="8"/>
      <c r="C7" s="8"/>
      <c r="D7" s="15" t="s">
        <v>1</v>
      </c>
      <c r="E7" s="10" t="s">
        <v>2</v>
      </c>
      <c r="F7" s="290">
        <v>25.5</v>
      </c>
      <c r="G7" s="290"/>
      <c r="H7" s="13"/>
      <c r="I7" s="137"/>
      <c r="J7" s="113"/>
      <c r="K7" s="113"/>
      <c r="L7" s="116"/>
      <c r="M7" s="100"/>
      <c r="N7" s="100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</row>
    <row r="8" spans="1:258" hidden="1" x14ac:dyDescent="0.2">
      <c r="A8" s="191"/>
      <c r="B8" s="8"/>
      <c r="C8" s="8"/>
      <c r="D8" s="9"/>
      <c r="E8" s="10"/>
      <c r="F8" s="11"/>
      <c r="G8" s="12"/>
      <c r="H8" s="13"/>
      <c r="I8" s="138">
        <f>F7/100+1</f>
        <v>1.2549999999999999</v>
      </c>
      <c r="J8" s="114"/>
      <c r="K8" s="114"/>
      <c r="L8" s="116"/>
      <c r="M8" s="100"/>
      <c r="N8" s="100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</row>
    <row r="9" spans="1:258" hidden="1" x14ac:dyDescent="0.2">
      <c r="A9" s="190" t="s">
        <v>3</v>
      </c>
      <c r="B9" s="8"/>
      <c r="C9" s="8"/>
      <c r="D9" s="9"/>
      <c r="E9" s="10"/>
      <c r="F9" s="11"/>
      <c r="G9" s="12"/>
      <c r="H9" s="13"/>
      <c r="I9" s="139"/>
      <c r="J9" s="114"/>
      <c r="K9" s="114"/>
      <c r="L9" s="116"/>
      <c r="M9" s="100"/>
      <c r="N9" s="100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</row>
    <row r="10" spans="1:258" hidden="1" x14ac:dyDescent="0.2">
      <c r="A10" s="190" t="s">
        <v>4</v>
      </c>
      <c r="B10" s="140"/>
      <c r="C10" s="7"/>
      <c r="D10" s="7" t="s">
        <v>5</v>
      </c>
      <c r="E10" s="7"/>
      <c r="F10" s="14"/>
      <c r="G10" s="7"/>
      <c r="H10" s="7"/>
      <c r="I10" s="141"/>
      <c r="J10" s="115"/>
      <c r="K10" s="115"/>
      <c r="L10" s="116"/>
      <c r="M10" s="100"/>
      <c r="N10" s="10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</row>
    <row r="11" spans="1:258" ht="18.75" customHeight="1" x14ac:dyDescent="0.25">
      <c r="A11" s="192"/>
      <c r="B11" s="140"/>
      <c r="C11" s="140"/>
      <c r="D11" s="142" t="s">
        <v>367</v>
      </c>
      <c r="E11" s="140"/>
      <c r="F11" s="140"/>
      <c r="G11" s="140"/>
      <c r="H11" s="217" t="s">
        <v>406</v>
      </c>
      <c r="I11" s="143"/>
      <c r="J11" s="116"/>
      <c r="K11" s="116"/>
      <c r="L11" s="116"/>
      <c r="M11" s="100"/>
      <c r="N11" s="100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</row>
    <row r="12" spans="1:258" ht="15" hidden="1" x14ac:dyDescent="0.25">
      <c r="A12" s="17"/>
      <c r="B12" s="17"/>
      <c r="C12" s="17"/>
      <c r="D12" s="18" t="s">
        <v>6</v>
      </c>
      <c r="E12" s="19" t="s">
        <v>7</v>
      </c>
      <c r="F12" s="20">
        <v>1</v>
      </c>
      <c r="G12" s="21"/>
      <c r="H12" s="22"/>
      <c r="I12" s="23">
        <f>I275</f>
        <v>953400.58404596976</v>
      </c>
      <c r="J12" s="107"/>
      <c r="K12" s="107"/>
      <c r="L12" s="116"/>
      <c r="M12" s="100"/>
      <c r="N12" s="100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</row>
    <row r="13" spans="1:258" ht="15" x14ac:dyDescent="0.25">
      <c r="A13" s="193"/>
      <c r="B13" s="129"/>
      <c r="C13" s="129"/>
      <c r="D13" s="130"/>
      <c r="E13" s="131"/>
      <c r="F13" s="132"/>
      <c r="G13" s="133"/>
      <c r="H13" s="134"/>
      <c r="I13" s="135"/>
      <c r="J13" s="108"/>
      <c r="K13" s="108"/>
      <c r="L13" s="116"/>
      <c r="M13" s="100"/>
      <c r="N13" s="100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</row>
    <row r="14" spans="1:258" ht="30.75" thickBot="1" x14ac:dyDescent="0.3">
      <c r="A14" s="183" t="s">
        <v>8</v>
      </c>
      <c r="B14" s="183" t="s">
        <v>9</v>
      </c>
      <c r="C14" s="183" t="s">
        <v>10</v>
      </c>
      <c r="D14" s="183" t="s">
        <v>11</v>
      </c>
      <c r="E14" s="183" t="s">
        <v>12</v>
      </c>
      <c r="F14" s="184" t="s">
        <v>13</v>
      </c>
      <c r="G14" s="185" t="s">
        <v>14</v>
      </c>
      <c r="H14" s="185" t="s">
        <v>15</v>
      </c>
      <c r="I14" s="186" t="s">
        <v>16</v>
      </c>
      <c r="J14" s="109"/>
      <c r="K14" s="109"/>
      <c r="L14" s="116"/>
      <c r="M14" s="25"/>
      <c r="N14" s="100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</row>
    <row r="15" spans="1:258" x14ac:dyDescent="0.2">
      <c r="A15" s="145"/>
      <c r="B15" s="145"/>
      <c r="C15" s="145"/>
      <c r="D15" s="146"/>
      <c r="E15" s="144"/>
      <c r="F15" s="147"/>
      <c r="G15" s="148"/>
      <c r="H15" s="149"/>
      <c r="I15" s="149"/>
      <c r="J15" s="110"/>
      <c r="K15" s="110"/>
      <c r="L15" s="116"/>
      <c r="M15" s="100"/>
      <c r="N15" s="100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</row>
    <row r="16" spans="1:258" ht="15" x14ac:dyDescent="0.25">
      <c r="A16" s="32">
        <v>1</v>
      </c>
      <c r="B16" s="32"/>
      <c r="C16" s="32"/>
      <c r="D16" s="33" t="s">
        <v>17</v>
      </c>
      <c r="E16" s="33"/>
      <c r="F16" s="34"/>
      <c r="G16" s="35"/>
      <c r="H16" s="36"/>
      <c r="I16" s="36"/>
      <c r="J16" s="108"/>
      <c r="K16" s="108"/>
      <c r="L16" s="116"/>
      <c r="M16" s="25"/>
      <c r="N16" s="100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</row>
    <row r="17" spans="1:258" outlineLevel="1" x14ac:dyDescent="0.2">
      <c r="A17" s="27" t="s">
        <v>18</v>
      </c>
      <c r="B17" s="27" t="s">
        <v>19</v>
      </c>
      <c r="C17" s="37" t="s">
        <v>20</v>
      </c>
      <c r="D17" s="28" t="s">
        <v>366</v>
      </c>
      <c r="E17" s="26" t="s">
        <v>21</v>
      </c>
      <c r="F17" s="169">
        <f>4*2.5</f>
        <v>10</v>
      </c>
      <c r="G17" s="30">
        <v>367.14</v>
      </c>
      <c r="H17" s="31">
        <f>G17*$I$8</f>
        <v>460.76069999999993</v>
      </c>
      <c r="I17" s="31">
        <f>F17*H17</f>
        <v>4607.6069999999991</v>
      </c>
      <c r="J17" s="110"/>
      <c r="K17" s="110"/>
      <c r="L17" s="116"/>
      <c r="M17" s="25"/>
      <c r="N17" s="100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</row>
    <row r="18" spans="1:258" outlineLevel="1" x14ac:dyDescent="0.2">
      <c r="A18" s="27" t="s">
        <v>368</v>
      </c>
      <c r="B18" s="27"/>
      <c r="C18" s="37" t="s">
        <v>386</v>
      </c>
      <c r="D18" s="28" t="s">
        <v>385</v>
      </c>
      <c r="E18" s="26" t="s">
        <v>21</v>
      </c>
      <c r="F18" s="169">
        <v>128</v>
      </c>
      <c r="G18" s="30">
        <v>61.94</v>
      </c>
      <c r="H18" s="31">
        <f t="shared" ref="H18:H26" si="0">G18*$I$8</f>
        <v>77.734699999999989</v>
      </c>
      <c r="I18" s="31">
        <f t="shared" ref="I18:I26" si="1">F18*H18</f>
        <v>9950.0415999999987</v>
      </c>
      <c r="J18" s="110"/>
      <c r="K18" s="110"/>
      <c r="L18" s="116"/>
      <c r="M18" s="25"/>
      <c r="N18" s="100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</row>
    <row r="19" spans="1:258" s="164" customFormat="1" ht="15" outlineLevel="1" x14ac:dyDescent="0.25">
      <c r="A19" s="156" t="s">
        <v>368</v>
      </c>
      <c r="B19" s="156"/>
      <c r="C19" s="157"/>
      <c r="D19" s="158" t="s">
        <v>369</v>
      </c>
      <c r="E19" s="159"/>
      <c r="F19" s="160"/>
      <c r="G19" s="127"/>
      <c r="H19" s="31"/>
      <c r="I19" s="31"/>
      <c r="J19" s="161"/>
      <c r="K19" s="110"/>
      <c r="L19" s="116"/>
      <c r="M19" s="163"/>
      <c r="N19" s="162"/>
    </row>
    <row r="20" spans="1:258" s="175" customFormat="1" outlineLevel="1" x14ac:dyDescent="0.2">
      <c r="A20" s="165" t="s">
        <v>104</v>
      </c>
      <c r="B20" s="165"/>
      <c r="C20" s="166" t="s">
        <v>386</v>
      </c>
      <c r="D20" s="167" t="s">
        <v>370</v>
      </c>
      <c r="E20" s="168" t="s">
        <v>21</v>
      </c>
      <c r="F20" s="169">
        <v>600</v>
      </c>
      <c r="G20" s="170">
        <v>18.309999999999999</v>
      </c>
      <c r="H20" s="31">
        <f t="shared" si="0"/>
        <v>22.979049999999997</v>
      </c>
      <c r="I20" s="31">
        <f t="shared" si="1"/>
        <v>13787.429999999998</v>
      </c>
      <c r="J20" s="172"/>
      <c r="K20" s="110"/>
      <c r="L20" s="116"/>
      <c r="M20" s="174"/>
      <c r="N20" s="173"/>
    </row>
    <row r="21" spans="1:258" outlineLevel="1" x14ac:dyDescent="0.2">
      <c r="A21" s="165" t="s">
        <v>107</v>
      </c>
      <c r="B21" s="27"/>
      <c r="C21" s="166" t="s">
        <v>386</v>
      </c>
      <c r="D21" s="28" t="s">
        <v>374</v>
      </c>
      <c r="E21" s="26" t="s">
        <v>21</v>
      </c>
      <c r="F21" s="169">
        <f>514*30%</f>
        <v>154.19999999999999</v>
      </c>
      <c r="G21" s="30">
        <v>3.34</v>
      </c>
      <c r="H21" s="31">
        <f t="shared" si="0"/>
        <v>4.1916999999999991</v>
      </c>
      <c r="I21" s="31">
        <f t="shared" si="1"/>
        <v>646.36013999999977</v>
      </c>
      <c r="J21" s="110"/>
      <c r="K21" s="110"/>
      <c r="L21" s="116"/>
      <c r="M21" s="25"/>
      <c r="N21" s="100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</row>
    <row r="22" spans="1:258" outlineLevel="1" x14ac:dyDescent="0.2">
      <c r="A22" s="165" t="s">
        <v>110</v>
      </c>
      <c r="B22" s="27"/>
      <c r="C22" s="166" t="s">
        <v>386</v>
      </c>
      <c r="D22" s="28" t="s">
        <v>375</v>
      </c>
      <c r="E22" s="26" t="s">
        <v>21</v>
      </c>
      <c r="F22" s="169">
        <f>1180*30%</f>
        <v>354</v>
      </c>
      <c r="G22" s="30">
        <v>4.51</v>
      </c>
      <c r="H22" s="31">
        <f t="shared" si="0"/>
        <v>5.6600499999999991</v>
      </c>
      <c r="I22" s="31">
        <f t="shared" si="1"/>
        <v>2003.6576999999997</v>
      </c>
      <c r="J22" s="110"/>
      <c r="K22" s="110"/>
      <c r="L22" s="116"/>
      <c r="M22" s="25"/>
      <c r="N22" s="100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</row>
    <row r="23" spans="1:258" outlineLevel="1" x14ac:dyDescent="0.2">
      <c r="A23" s="165" t="s">
        <v>112</v>
      </c>
      <c r="B23" s="27"/>
      <c r="C23" s="166" t="s">
        <v>386</v>
      </c>
      <c r="D23" s="28" t="s">
        <v>376</v>
      </c>
      <c r="E23" s="26" t="s">
        <v>21</v>
      </c>
      <c r="F23" s="169">
        <f>620*30%</f>
        <v>186</v>
      </c>
      <c r="G23" s="30">
        <v>4.51</v>
      </c>
      <c r="H23" s="31">
        <f t="shared" si="0"/>
        <v>5.6600499999999991</v>
      </c>
      <c r="I23" s="31">
        <f t="shared" si="1"/>
        <v>1052.7692999999999</v>
      </c>
      <c r="J23" s="110"/>
      <c r="K23" s="110"/>
      <c r="L23" s="116"/>
      <c r="M23" s="25"/>
      <c r="N23" s="100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</row>
    <row r="24" spans="1:258" outlineLevel="1" x14ac:dyDescent="0.2">
      <c r="A24" s="165" t="s">
        <v>114</v>
      </c>
      <c r="B24" s="27"/>
      <c r="C24" s="166" t="s">
        <v>386</v>
      </c>
      <c r="D24" s="28" t="s">
        <v>377</v>
      </c>
      <c r="E24" s="26" t="s">
        <v>21</v>
      </c>
      <c r="F24" s="169">
        <f>80*30%</f>
        <v>24</v>
      </c>
      <c r="G24" s="30">
        <v>23.31</v>
      </c>
      <c r="H24" s="31">
        <f t="shared" si="0"/>
        <v>29.254049999999996</v>
      </c>
      <c r="I24" s="31">
        <f t="shared" si="1"/>
        <v>702.09719999999993</v>
      </c>
      <c r="J24" s="110"/>
      <c r="K24" s="110"/>
      <c r="L24" s="116"/>
      <c r="M24" s="25"/>
      <c r="N24" s="100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</row>
    <row r="25" spans="1:258" outlineLevel="1" x14ac:dyDescent="0.2">
      <c r="A25" s="165" t="s">
        <v>371</v>
      </c>
      <c r="B25" s="27"/>
      <c r="C25" s="166" t="s">
        <v>386</v>
      </c>
      <c r="D25" s="28" t="s">
        <v>378</v>
      </c>
      <c r="E25" s="26" t="s">
        <v>380</v>
      </c>
      <c r="F25" s="169">
        <v>34</v>
      </c>
      <c r="G25" s="30">
        <v>4.51</v>
      </c>
      <c r="H25" s="31">
        <f t="shared" si="0"/>
        <v>5.6600499999999991</v>
      </c>
      <c r="I25" s="31">
        <f t="shared" si="1"/>
        <v>192.44169999999997</v>
      </c>
      <c r="J25" s="110"/>
      <c r="K25" s="110"/>
      <c r="L25" s="116"/>
      <c r="M25" s="25"/>
      <c r="N25" s="100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</row>
    <row r="26" spans="1:258" outlineLevel="1" x14ac:dyDescent="0.2">
      <c r="A26" s="165" t="s">
        <v>372</v>
      </c>
      <c r="B26" s="27"/>
      <c r="C26" s="166" t="s">
        <v>386</v>
      </c>
      <c r="D26" s="28" t="s">
        <v>379</v>
      </c>
      <c r="E26" s="26" t="s">
        <v>380</v>
      </c>
      <c r="F26" s="169">
        <v>15</v>
      </c>
      <c r="G26" s="30">
        <v>41.84</v>
      </c>
      <c r="H26" s="31">
        <f t="shared" si="0"/>
        <v>52.5092</v>
      </c>
      <c r="I26" s="31">
        <f t="shared" si="1"/>
        <v>787.63800000000003</v>
      </c>
      <c r="J26" s="110"/>
      <c r="K26" s="110"/>
      <c r="L26" s="116"/>
      <c r="M26" s="25"/>
      <c r="N26" s="100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</row>
    <row r="27" spans="1:258" outlineLevel="1" x14ac:dyDescent="0.2">
      <c r="A27" s="165" t="s">
        <v>373</v>
      </c>
      <c r="B27" s="27"/>
      <c r="C27" s="166" t="s">
        <v>386</v>
      </c>
      <c r="D27" s="28" t="s">
        <v>383</v>
      </c>
      <c r="E27" s="26" t="s">
        <v>21</v>
      </c>
      <c r="F27" s="169">
        <f>230*20%</f>
        <v>46</v>
      </c>
      <c r="G27" s="30">
        <v>9.01</v>
      </c>
      <c r="H27" s="31">
        <f>G27*$I$8</f>
        <v>11.307549999999999</v>
      </c>
      <c r="I27" s="31">
        <f>F27*H27</f>
        <v>520.14729999999997</v>
      </c>
      <c r="J27" s="110"/>
      <c r="K27" s="110"/>
      <c r="L27" s="116"/>
      <c r="M27" s="25"/>
      <c r="N27" s="100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</row>
    <row r="28" spans="1:258" outlineLevel="1" x14ac:dyDescent="0.2">
      <c r="A28" s="165" t="s">
        <v>409</v>
      </c>
      <c r="B28" s="27"/>
      <c r="C28" s="166" t="s">
        <v>386</v>
      </c>
      <c r="D28" s="28" t="s">
        <v>384</v>
      </c>
      <c r="E28" s="26" t="s">
        <v>21</v>
      </c>
      <c r="F28" s="169">
        <f>500*30%</f>
        <v>150</v>
      </c>
      <c r="G28" s="30">
        <v>9.01</v>
      </c>
      <c r="H28" s="31">
        <f>G28*$I$8</f>
        <v>11.307549999999999</v>
      </c>
      <c r="I28" s="31">
        <f>F28*H28</f>
        <v>1696.1324999999999</v>
      </c>
      <c r="J28" s="110"/>
      <c r="K28" s="110"/>
      <c r="L28" s="116"/>
      <c r="M28" s="25"/>
      <c r="N28" s="100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</row>
    <row r="29" spans="1:258" ht="14.85" customHeight="1" outlineLevel="1" x14ac:dyDescent="0.2">
      <c r="A29" s="27"/>
      <c r="B29" s="27"/>
      <c r="C29" s="27"/>
      <c r="D29" s="288" t="s">
        <v>22</v>
      </c>
      <c r="E29" s="288"/>
      <c r="F29" s="288"/>
      <c r="G29" s="288"/>
      <c r="H29" s="31"/>
      <c r="I29" s="22">
        <f>SUM(I17:I28)</f>
        <v>35946.322439999989</v>
      </c>
      <c r="J29" s="110"/>
      <c r="K29" s="110"/>
      <c r="L29" s="116"/>
      <c r="M29" s="25"/>
      <c r="N29" s="100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</row>
    <row r="30" spans="1:258" ht="15" x14ac:dyDescent="0.25">
      <c r="A30" s="32">
        <v>2</v>
      </c>
      <c r="B30" s="32"/>
      <c r="C30" s="32"/>
      <c r="D30" s="33" t="s">
        <v>23</v>
      </c>
      <c r="E30" s="33"/>
      <c r="F30" s="34"/>
      <c r="G30" s="35"/>
      <c r="H30" s="36"/>
      <c r="I30" s="36"/>
      <c r="J30" s="110"/>
      <c r="K30" s="110"/>
      <c r="L30" s="116"/>
      <c r="M30" s="25"/>
      <c r="N30" s="10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</row>
    <row r="31" spans="1:258" ht="15" outlineLevel="1" x14ac:dyDescent="0.25">
      <c r="A31" s="38" t="s">
        <v>431</v>
      </c>
      <c r="B31" s="38"/>
      <c r="C31" s="38"/>
      <c r="D31" s="39" t="s">
        <v>25</v>
      </c>
      <c r="E31" s="40"/>
      <c r="F31" s="41"/>
      <c r="G31" s="30"/>
      <c r="H31" s="31"/>
      <c r="I31" s="42"/>
      <c r="J31" s="110"/>
      <c r="K31" s="110"/>
      <c r="L31" s="116"/>
      <c r="M31" s="25"/>
      <c r="N31" s="100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</row>
    <row r="32" spans="1:258" ht="28.5" outlineLevel="1" x14ac:dyDescent="0.2">
      <c r="A32" s="43" t="s">
        <v>432</v>
      </c>
      <c r="B32" s="43" t="s">
        <v>26</v>
      </c>
      <c r="C32" s="43" t="s">
        <v>20</v>
      </c>
      <c r="D32" s="44" t="s">
        <v>27</v>
      </c>
      <c r="E32" s="40" t="s">
        <v>21</v>
      </c>
      <c r="F32" s="41">
        <v>20.3</v>
      </c>
      <c r="G32" s="30">
        <v>106.08</v>
      </c>
      <c r="H32" s="31">
        <f>G32*$I$8</f>
        <v>133.13039999999998</v>
      </c>
      <c r="I32" s="31">
        <f>F32*H32</f>
        <v>2702.5471199999997</v>
      </c>
      <c r="J32" s="110"/>
      <c r="K32" s="110"/>
      <c r="L32" s="116"/>
      <c r="M32" s="25"/>
      <c r="N32" s="100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</row>
    <row r="33" spans="1:258" s="52" customFormat="1" ht="28.5" outlineLevel="1" x14ac:dyDescent="0.2">
      <c r="A33" s="46" t="s">
        <v>433</v>
      </c>
      <c r="B33" s="43" t="s">
        <v>26</v>
      </c>
      <c r="C33" s="43" t="s">
        <v>20</v>
      </c>
      <c r="D33" s="47" t="s">
        <v>28</v>
      </c>
      <c r="E33" s="48" t="s">
        <v>21</v>
      </c>
      <c r="F33" s="49">
        <v>25.85</v>
      </c>
      <c r="G33" s="50">
        <v>138.26</v>
      </c>
      <c r="H33" s="51">
        <f>G33*$I$8</f>
        <v>173.51629999999997</v>
      </c>
      <c r="I33" s="51">
        <f>F33*H33</f>
        <v>4485.3963549999999</v>
      </c>
      <c r="J33" s="110"/>
      <c r="K33" s="110"/>
      <c r="L33" s="116"/>
      <c r="M33" s="101"/>
      <c r="N33" s="101"/>
    </row>
    <row r="34" spans="1:258" ht="15" outlineLevel="1" x14ac:dyDescent="0.25">
      <c r="A34" s="38" t="s">
        <v>434</v>
      </c>
      <c r="B34" s="38"/>
      <c r="C34" s="38"/>
      <c r="D34" s="39" t="s">
        <v>30</v>
      </c>
      <c r="E34" s="40"/>
      <c r="F34" s="41"/>
      <c r="G34" s="30"/>
      <c r="H34" s="31"/>
      <c r="I34" s="31"/>
      <c r="J34" s="110"/>
      <c r="K34" s="110"/>
      <c r="L34" s="116"/>
      <c r="M34" s="25"/>
      <c r="N34" s="100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</row>
    <row r="35" spans="1:258" outlineLevel="1" x14ac:dyDescent="0.2">
      <c r="A35" s="43" t="s">
        <v>435</v>
      </c>
      <c r="B35" s="40" t="s">
        <v>31</v>
      </c>
      <c r="C35" s="40" t="s">
        <v>32</v>
      </c>
      <c r="D35" s="44" t="s">
        <v>33</v>
      </c>
      <c r="E35" s="40" t="s">
        <v>21</v>
      </c>
      <c r="F35" s="41">
        <v>20</v>
      </c>
      <c r="G35" s="53">
        <v>260</v>
      </c>
      <c r="H35" s="31">
        <f>G35*$I$8</f>
        <v>326.29999999999995</v>
      </c>
      <c r="I35" s="31">
        <f>F35*H35</f>
        <v>6525.9999999999991</v>
      </c>
      <c r="J35" s="110"/>
      <c r="K35" s="110"/>
      <c r="L35" s="116"/>
      <c r="M35" s="25"/>
      <c r="N35" s="100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</row>
    <row r="36" spans="1:258" ht="28.5" outlineLevel="1" x14ac:dyDescent="0.2">
      <c r="A36" s="43" t="s">
        <v>435</v>
      </c>
      <c r="B36" s="43" t="s">
        <v>34</v>
      </c>
      <c r="C36" s="43" t="s">
        <v>20</v>
      </c>
      <c r="D36" s="44" t="s">
        <v>35</v>
      </c>
      <c r="E36" s="40" t="s">
        <v>21</v>
      </c>
      <c r="F36" s="41">
        <f>16.92+17.23</f>
        <v>34.150000000000006</v>
      </c>
      <c r="G36" s="30">
        <v>726.29</v>
      </c>
      <c r="H36" s="31">
        <f>G36*$I$8</f>
        <v>911.49394999999993</v>
      </c>
      <c r="I36" s="31">
        <f>F36*H36</f>
        <v>31127.518392500002</v>
      </c>
      <c r="J36" s="110"/>
      <c r="K36" s="110"/>
      <c r="L36" s="116"/>
      <c r="M36" s="25"/>
      <c r="N36" s="100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</row>
    <row r="37" spans="1:258" ht="12.75" customHeight="1" outlineLevel="1" x14ac:dyDescent="0.2">
      <c r="A37" s="288"/>
      <c r="B37" s="288"/>
      <c r="C37" s="288"/>
      <c r="D37" s="288"/>
      <c r="E37" s="54"/>
      <c r="F37" s="55"/>
      <c r="G37" s="56" t="s">
        <v>36</v>
      </c>
      <c r="H37" s="57"/>
      <c r="I37" s="57">
        <f>SUM(I32:I36)</f>
        <v>44841.461867500002</v>
      </c>
      <c r="J37" s="110"/>
      <c r="K37" s="110"/>
      <c r="L37" s="116"/>
      <c r="M37" s="25"/>
      <c r="N37" s="100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</row>
    <row r="38" spans="1:258" ht="15" x14ac:dyDescent="0.25">
      <c r="A38" s="32">
        <v>3</v>
      </c>
      <c r="B38" s="32"/>
      <c r="C38" s="32"/>
      <c r="D38" s="33" t="s">
        <v>37</v>
      </c>
      <c r="E38" s="33"/>
      <c r="F38" s="34"/>
      <c r="G38" s="35"/>
      <c r="H38" s="36"/>
      <c r="I38" s="36"/>
      <c r="J38" s="110"/>
      <c r="K38" s="110"/>
      <c r="L38" s="116"/>
      <c r="M38" s="25"/>
      <c r="N38" s="100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</row>
    <row r="39" spans="1:258" ht="15" outlineLevel="1" x14ac:dyDescent="0.25">
      <c r="A39" s="17" t="s">
        <v>436</v>
      </c>
      <c r="B39" s="17"/>
      <c r="C39" s="17"/>
      <c r="D39" s="54" t="s">
        <v>39</v>
      </c>
      <c r="E39" s="54"/>
      <c r="F39" s="55"/>
      <c r="G39" s="58"/>
      <c r="H39" s="59"/>
      <c r="I39" s="59"/>
      <c r="J39" s="110"/>
      <c r="K39" s="110"/>
      <c r="L39" s="116"/>
      <c r="M39" s="25"/>
      <c r="N39" s="100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</row>
    <row r="40" spans="1:258" s="52" customFormat="1" ht="71.25" outlineLevel="1" x14ac:dyDescent="0.2">
      <c r="A40" s="40" t="s">
        <v>437</v>
      </c>
      <c r="B40" s="60" t="s">
        <v>40</v>
      </c>
      <c r="C40" s="44" t="s">
        <v>41</v>
      </c>
      <c r="D40" s="44" t="s">
        <v>42</v>
      </c>
      <c r="E40" s="40" t="s">
        <v>43</v>
      </c>
      <c r="F40" s="49">
        <v>9</v>
      </c>
      <c r="G40" s="50">
        <v>1476.8999999999999</v>
      </c>
      <c r="H40" s="51">
        <f t="shared" ref="H40:H46" si="2">G40*$I$8</f>
        <v>1853.5094999999997</v>
      </c>
      <c r="I40" s="51">
        <f t="shared" ref="I40:I46" si="3">F40*H40</f>
        <v>16681.585499999997</v>
      </c>
      <c r="J40" s="110"/>
      <c r="K40" s="110"/>
      <c r="L40" s="116"/>
      <c r="M40" s="101"/>
      <c r="N40" s="101"/>
    </row>
    <row r="41" spans="1:258" ht="57" outlineLevel="1" x14ac:dyDescent="0.2">
      <c r="A41" s="40" t="s">
        <v>438</v>
      </c>
      <c r="B41" s="44" t="s">
        <v>44</v>
      </c>
      <c r="C41" s="44" t="s">
        <v>45</v>
      </c>
      <c r="D41" s="44" t="s">
        <v>46</v>
      </c>
      <c r="E41" s="40" t="s">
        <v>43</v>
      </c>
      <c r="F41" s="49">
        <v>6</v>
      </c>
      <c r="G41" s="50">
        <v>1292.5454545454545</v>
      </c>
      <c r="H41" s="51">
        <f t="shared" si="2"/>
        <v>1622.1445454545453</v>
      </c>
      <c r="I41" s="51">
        <f t="shared" si="3"/>
        <v>9732.8672727272715</v>
      </c>
      <c r="J41" s="110"/>
      <c r="K41" s="110"/>
      <c r="L41" s="116"/>
      <c r="M41" s="101"/>
      <c r="N41" s="100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</row>
    <row r="42" spans="1:258" ht="28.5" outlineLevel="1" x14ac:dyDescent="0.2">
      <c r="A42" s="40" t="s">
        <v>439</v>
      </c>
      <c r="B42" s="61" t="s">
        <v>47</v>
      </c>
      <c r="C42" s="61" t="s">
        <v>48</v>
      </c>
      <c r="D42" s="44" t="s">
        <v>49</v>
      </c>
      <c r="E42" s="40" t="s">
        <v>43</v>
      </c>
      <c r="F42" s="41">
        <v>6</v>
      </c>
      <c r="G42" s="30">
        <v>703.38181818181818</v>
      </c>
      <c r="H42" s="31">
        <f t="shared" si="2"/>
        <v>882.74418181818169</v>
      </c>
      <c r="I42" s="31">
        <f t="shared" si="3"/>
        <v>5296.4650909090906</v>
      </c>
      <c r="J42" s="110"/>
      <c r="K42" s="110"/>
      <c r="L42" s="116"/>
      <c r="M42" s="25"/>
      <c r="N42" s="100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</row>
    <row r="43" spans="1:258" ht="28.5" outlineLevel="1" x14ac:dyDescent="0.2">
      <c r="A43" s="40" t="s">
        <v>440</v>
      </c>
      <c r="B43" s="62" t="s">
        <v>47</v>
      </c>
      <c r="C43" s="61" t="s">
        <v>48</v>
      </c>
      <c r="D43" s="44" t="s">
        <v>50</v>
      </c>
      <c r="E43" s="40" t="s">
        <v>43</v>
      </c>
      <c r="F43" s="41">
        <v>9</v>
      </c>
      <c r="G43" s="30">
        <v>703.38181818181818</v>
      </c>
      <c r="H43" s="31">
        <f t="shared" si="2"/>
        <v>882.74418181818169</v>
      </c>
      <c r="I43" s="31">
        <f t="shared" si="3"/>
        <v>7944.697636363635</v>
      </c>
      <c r="J43" s="110"/>
      <c r="K43" s="110"/>
      <c r="L43" s="116"/>
      <c r="M43" s="25"/>
      <c r="N43" s="100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</row>
    <row r="44" spans="1:258" ht="28.5" outlineLevel="1" x14ac:dyDescent="0.2">
      <c r="A44" s="40" t="s">
        <v>441</v>
      </c>
      <c r="B44" s="44" t="s">
        <v>51</v>
      </c>
      <c r="C44" s="61" t="s">
        <v>48</v>
      </c>
      <c r="D44" s="44" t="s">
        <v>52</v>
      </c>
      <c r="E44" s="40" t="s">
        <v>43</v>
      </c>
      <c r="F44" s="41">
        <v>9</v>
      </c>
      <c r="G44" s="30">
        <v>631.40909090909076</v>
      </c>
      <c r="H44" s="31">
        <f t="shared" si="2"/>
        <v>792.41840909090888</v>
      </c>
      <c r="I44" s="31">
        <f t="shared" si="3"/>
        <v>7131.7656818181804</v>
      </c>
      <c r="J44" s="110"/>
      <c r="K44" s="110"/>
      <c r="L44" s="116"/>
      <c r="M44" s="25"/>
      <c r="N44" s="100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</row>
    <row r="45" spans="1:258" ht="27" outlineLevel="1" x14ac:dyDescent="0.2">
      <c r="A45" s="40" t="s">
        <v>442</v>
      </c>
      <c r="B45" s="40" t="s">
        <v>53</v>
      </c>
      <c r="C45" s="40" t="s">
        <v>54</v>
      </c>
      <c r="D45" s="44" t="s">
        <v>55</v>
      </c>
      <c r="E45" s="40" t="s">
        <v>43</v>
      </c>
      <c r="F45" s="41">
        <v>5</v>
      </c>
      <c r="G45" s="30">
        <v>807.79090909090905</v>
      </c>
      <c r="H45" s="31">
        <f t="shared" si="2"/>
        <v>1013.7775909090908</v>
      </c>
      <c r="I45" s="31">
        <f t="shared" si="3"/>
        <v>5068.8879545454538</v>
      </c>
      <c r="J45" s="110"/>
      <c r="K45" s="110"/>
      <c r="L45" s="116"/>
      <c r="M45" s="25"/>
      <c r="N45" s="100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</row>
    <row r="46" spans="1:258" ht="27" outlineLevel="1" x14ac:dyDescent="0.2">
      <c r="A46" s="40" t="s">
        <v>443</v>
      </c>
      <c r="B46" s="40" t="s">
        <v>56</v>
      </c>
      <c r="C46" s="40" t="s">
        <v>54</v>
      </c>
      <c r="D46" s="44" t="s">
        <v>57</v>
      </c>
      <c r="E46" s="40" t="s">
        <v>43</v>
      </c>
      <c r="F46" s="41">
        <v>6</v>
      </c>
      <c r="G46" s="30">
        <v>387.66363636363633</v>
      </c>
      <c r="H46" s="31">
        <f t="shared" si="2"/>
        <v>486.51786363636353</v>
      </c>
      <c r="I46" s="31">
        <f t="shared" si="3"/>
        <v>2919.1071818181813</v>
      </c>
      <c r="J46" s="110"/>
      <c r="K46" s="110"/>
      <c r="L46" s="116"/>
      <c r="M46" s="25"/>
      <c r="N46" s="100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</row>
    <row r="47" spans="1:258" ht="15" outlineLevel="1" x14ac:dyDescent="0.25">
      <c r="A47" s="38" t="s">
        <v>444</v>
      </c>
      <c r="B47" s="40"/>
      <c r="C47" s="40"/>
      <c r="D47" s="39" t="s">
        <v>59</v>
      </c>
      <c r="E47" s="40"/>
      <c r="F47" s="41"/>
      <c r="G47" s="30">
        <v>0</v>
      </c>
      <c r="H47" s="31"/>
      <c r="I47" s="31"/>
      <c r="J47" s="110"/>
      <c r="K47" s="110"/>
      <c r="L47" s="116"/>
      <c r="M47" s="25"/>
      <c r="N47" s="100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</row>
    <row r="48" spans="1:258" outlineLevel="1" x14ac:dyDescent="0.2">
      <c r="A48" s="43" t="s">
        <v>445</v>
      </c>
      <c r="B48" s="40" t="s">
        <v>60</v>
      </c>
      <c r="C48" s="40" t="s">
        <v>20</v>
      </c>
      <c r="D48" s="44" t="s">
        <v>61</v>
      </c>
      <c r="E48" s="40" t="s">
        <v>43</v>
      </c>
      <c r="F48" s="41">
        <v>11</v>
      </c>
      <c r="G48" s="30">
        <v>27.618181818181814</v>
      </c>
      <c r="H48" s="31">
        <f>G48*$I$8</f>
        <v>34.660818181818172</v>
      </c>
      <c r="I48" s="31">
        <f>F48*H48</f>
        <v>381.26899999999989</v>
      </c>
      <c r="J48" s="110"/>
      <c r="K48" s="110"/>
      <c r="L48" s="116"/>
      <c r="M48" s="25"/>
      <c r="N48" s="100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</row>
    <row r="49" spans="1:258" ht="15" outlineLevel="1" x14ac:dyDescent="0.25">
      <c r="A49" s="38" t="s">
        <v>446</v>
      </c>
      <c r="B49" s="40"/>
      <c r="C49" s="40"/>
      <c r="D49" s="39" t="s">
        <v>63</v>
      </c>
      <c r="E49" s="40"/>
      <c r="F49" s="41"/>
      <c r="G49" s="30"/>
      <c r="H49" s="31"/>
      <c r="I49" s="31"/>
      <c r="J49" s="110"/>
      <c r="K49" s="110"/>
      <c r="L49" s="116"/>
      <c r="M49" s="25"/>
      <c r="N49" s="100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</row>
    <row r="50" spans="1:258" ht="27" outlineLevel="1" x14ac:dyDescent="0.2">
      <c r="A50" s="40" t="s">
        <v>447</v>
      </c>
      <c r="B50" s="43" t="s">
        <v>64</v>
      </c>
      <c r="C50" s="43" t="s">
        <v>54</v>
      </c>
      <c r="D50" s="44" t="s">
        <v>65</v>
      </c>
      <c r="E50" s="40" t="s">
        <v>21</v>
      </c>
      <c r="F50" s="41">
        <f>2*0.8*2.1</f>
        <v>3.3600000000000003</v>
      </c>
      <c r="G50" s="30">
        <v>519.07272727272721</v>
      </c>
      <c r="H50" s="31">
        <f>G50*$I$8</f>
        <v>651.43627272727258</v>
      </c>
      <c r="I50" s="31">
        <f>F50*H50</f>
        <v>2188.8258763636359</v>
      </c>
      <c r="J50" s="110"/>
      <c r="K50" s="110"/>
      <c r="L50" s="116"/>
      <c r="M50" s="25"/>
      <c r="N50" s="10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</row>
    <row r="51" spans="1:258" ht="27" outlineLevel="1" x14ac:dyDescent="0.2">
      <c r="A51" s="40" t="s">
        <v>448</v>
      </c>
      <c r="B51" s="43" t="s">
        <v>66</v>
      </c>
      <c r="C51" s="43" t="s">
        <v>54</v>
      </c>
      <c r="D51" s="44" t="s">
        <v>67</v>
      </c>
      <c r="E51" s="40" t="s">
        <v>21</v>
      </c>
      <c r="F51" s="41">
        <f>2*0.8*2.1</f>
        <v>3.3600000000000003</v>
      </c>
      <c r="G51" s="30">
        <v>637.78181818181804</v>
      </c>
      <c r="H51" s="31">
        <f>G51*$I$8</f>
        <v>800.4161818181816</v>
      </c>
      <c r="I51" s="31">
        <f>F51*H51</f>
        <v>2689.3983709090903</v>
      </c>
      <c r="J51" s="110"/>
      <c r="K51" s="110"/>
      <c r="L51" s="116"/>
      <c r="M51" s="25"/>
      <c r="N51" s="100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</row>
    <row r="52" spans="1:258" ht="27" outlineLevel="1" x14ac:dyDescent="0.2">
      <c r="A52" s="40" t="s">
        <v>449</v>
      </c>
      <c r="B52" s="43" t="s">
        <v>68</v>
      </c>
      <c r="C52" s="43" t="s">
        <v>54</v>
      </c>
      <c r="D52" s="44" t="s">
        <v>69</v>
      </c>
      <c r="E52" s="40" t="s">
        <v>21</v>
      </c>
      <c r="F52" s="41">
        <f>1*0.6*2.1</f>
        <v>1.26</v>
      </c>
      <c r="G52" s="30">
        <v>637.78181818181804</v>
      </c>
      <c r="H52" s="31">
        <f>G52*$I$8</f>
        <v>800.4161818181816</v>
      </c>
      <c r="I52" s="31">
        <f>F52*H52</f>
        <v>1008.5243890909088</v>
      </c>
      <c r="J52" s="110"/>
      <c r="K52" s="110"/>
      <c r="L52" s="116"/>
      <c r="M52" s="25"/>
      <c r="N52" s="100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</row>
    <row r="53" spans="1:258" ht="27" outlineLevel="1" x14ac:dyDescent="0.2">
      <c r="A53" s="40" t="s">
        <v>450</v>
      </c>
      <c r="B53" s="43" t="s">
        <v>66</v>
      </c>
      <c r="C53" s="43" t="s">
        <v>54</v>
      </c>
      <c r="D53" s="44" t="s">
        <v>70</v>
      </c>
      <c r="E53" s="40" t="s">
        <v>21</v>
      </c>
      <c r="F53" s="41">
        <f>1*0.5*0.8</f>
        <v>0.4</v>
      </c>
      <c r="G53" s="30">
        <v>637.78181818181804</v>
      </c>
      <c r="H53" s="31">
        <f>G53*$I$8</f>
        <v>800.4161818181816</v>
      </c>
      <c r="I53" s="31">
        <f>F53*H53</f>
        <v>320.16647272727266</v>
      </c>
      <c r="J53" s="110"/>
      <c r="K53" s="110"/>
      <c r="L53" s="116"/>
      <c r="M53" s="25"/>
      <c r="N53" s="100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</row>
    <row r="54" spans="1:258" ht="15" outlineLevel="1" x14ac:dyDescent="0.25">
      <c r="A54" s="38" t="s">
        <v>451</v>
      </c>
      <c r="B54" s="38"/>
      <c r="C54" s="38"/>
      <c r="D54" s="39" t="s">
        <v>72</v>
      </c>
      <c r="E54" s="40"/>
      <c r="F54" s="41"/>
      <c r="G54" s="30">
        <v>0</v>
      </c>
      <c r="H54" s="31"/>
      <c r="I54" s="31"/>
      <c r="J54" s="110"/>
      <c r="K54" s="110"/>
      <c r="L54" s="116"/>
      <c r="M54" s="25"/>
      <c r="N54" s="100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</row>
    <row r="55" spans="1:258" s="52" customFormat="1" outlineLevel="1" x14ac:dyDescent="0.2">
      <c r="A55" s="43" t="s">
        <v>452</v>
      </c>
      <c r="B55" s="43">
        <v>72118</v>
      </c>
      <c r="C55" s="43" t="s">
        <v>20</v>
      </c>
      <c r="D55" s="44" t="s">
        <v>73</v>
      </c>
      <c r="E55" s="40" t="s">
        <v>21</v>
      </c>
      <c r="F55" s="49">
        <f>2.16+1.68</f>
        <v>3.84</v>
      </c>
      <c r="G55" s="50">
        <v>129.09090909090909</v>
      </c>
      <c r="H55" s="51">
        <f>G55*$I$8</f>
        <v>162.0090909090909</v>
      </c>
      <c r="I55" s="51">
        <f>F55*H55</f>
        <v>622.11490909090901</v>
      </c>
      <c r="J55" s="110"/>
      <c r="K55" s="110"/>
      <c r="L55" s="116"/>
      <c r="M55" s="101"/>
      <c r="N55" s="101"/>
    </row>
    <row r="56" spans="1:258" outlineLevel="1" x14ac:dyDescent="0.2">
      <c r="A56" s="43" t="s">
        <v>453</v>
      </c>
      <c r="B56" s="43">
        <v>84959</v>
      </c>
      <c r="C56" s="43" t="s">
        <v>20</v>
      </c>
      <c r="D56" s="44" t="s">
        <v>74</v>
      </c>
      <c r="E56" s="40" t="s">
        <v>21</v>
      </c>
      <c r="F56" s="41">
        <f>52.56+13.32</f>
        <v>65.88</v>
      </c>
      <c r="G56" s="30">
        <v>149.85454545454544</v>
      </c>
      <c r="H56" s="31">
        <f>G56*$I$8</f>
        <v>188.06745454545452</v>
      </c>
      <c r="I56" s="31">
        <f>F56*H56</f>
        <v>12389.883905454542</v>
      </c>
      <c r="J56" s="110"/>
      <c r="K56" s="110"/>
      <c r="L56" s="116"/>
      <c r="M56" s="25"/>
      <c r="N56" s="100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</row>
    <row r="57" spans="1:258" ht="15" outlineLevel="1" x14ac:dyDescent="0.25">
      <c r="A57" s="201" t="s">
        <v>454</v>
      </c>
      <c r="B57" s="43"/>
      <c r="C57" s="43"/>
      <c r="D57" s="200" t="s">
        <v>398</v>
      </c>
      <c r="E57" s="40"/>
      <c r="F57" s="41"/>
      <c r="G57" s="30">
        <v>0</v>
      </c>
      <c r="H57" s="31"/>
      <c r="I57" s="31"/>
      <c r="J57" s="110"/>
      <c r="K57" s="110"/>
      <c r="L57" s="116"/>
      <c r="M57" s="25"/>
      <c r="N57" s="100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</row>
    <row r="58" spans="1:258" outlineLevel="1" x14ac:dyDescent="0.2">
      <c r="A58" s="43" t="s">
        <v>455</v>
      </c>
      <c r="B58" s="43"/>
      <c r="C58" s="43"/>
      <c r="D58" s="44" t="s">
        <v>399</v>
      </c>
      <c r="E58" s="40" t="s">
        <v>21</v>
      </c>
      <c r="F58" s="40">
        <v>24</v>
      </c>
      <c r="G58" s="30">
        <v>39.818181818181813</v>
      </c>
      <c r="H58" s="31">
        <f>G58*$I$8</f>
        <v>49.971818181818172</v>
      </c>
      <c r="I58" s="31">
        <f>F58*H58</f>
        <v>1199.3236363636361</v>
      </c>
      <c r="J58" s="110"/>
      <c r="K58" s="110"/>
      <c r="L58" s="116"/>
      <c r="M58" s="25"/>
      <c r="N58" s="100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</row>
    <row r="59" spans="1:258" ht="12.75" customHeight="1" outlineLevel="1" x14ac:dyDescent="0.2">
      <c r="A59" s="288"/>
      <c r="B59" s="288"/>
      <c r="C59" s="288"/>
      <c r="D59" s="288"/>
      <c r="E59" s="54"/>
      <c r="F59" s="55"/>
      <c r="G59" s="56" t="s">
        <v>75</v>
      </c>
      <c r="H59" s="57"/>
      <c r="I59" s="57">
        <f>SUM(I40:I58)</f>
        <v>75574.882878181801</v>
      </c>
      <c r="J59" s="110"/>
      <c r="K59" s="110"/>
      <c r="L59" s="116"/>
      <c r="M59" s="25"/>
      <c r="N59" s="100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</row>
    <row r="60" spans="1:258" ht="15" x14ac:dyDescent="0.25">
      <c r="A60" s="32">
        <v>4</v>
      </c>
      <c r="B60" s="32"/>
      <c r="C60" s="32"/>
      <c r="D60" s="33" t="s">
        <v>76</v>
      </c>
      <c r="E60" s="33"/>
      <c r="F60" s="34"/>
      <c r="G60" s="35"/>
      <c r="H60" s="36"/>
      <c r="I60" s="36"/>
      <c r="J60" s="110"/>
      <c r="K60" s="110"/>
      <c r="L60" s="116"/>
      <c r="M60" s="25"/>
      <c r="N60" s="10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</row>
    <row r="61" spans="1:258" outlineLevel="1" x14ac:dyDescent="0.2">
      <c r="A61" s="194" t="s">
        <v>456</v>
      </c>
      <c r="B61" s="194"/>
      <c r="C61" s="194"/>
      <c r="D61" s="195" t="s">
        <v>390</v>
      </c>
      <c r="E61" s="40" t="s">
        <v>21</v>
      </c>
      <c r="F61" s="196">
        <v>595.08000000000004</v>
      </c>
      <c r="G61" s="197">
        <v>95.71</v>
      </c>
      <c r="H61" s="171">
        <f>G61*$I$8</f>
        <v>120.11604999999999</v>
      </c>
      <c r="I61" s="171">
        <f>F61*H61</f>
        <v>71478.659033999997</v>
      </c>
      <c r="J61" s="110"/>
      <c r="K61" s="110"/>
      <c r="L61" s="116"/>
      <c r="M61" s="25"/>
      <c r="N61" s="100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</row>
    <row r="62" spans="1:258" outlineLevel="1" x14ac:dyDescent="0.2">
      <c r="A62" s="194" t="s">
        <v>457</v>
      </c>
      <c r="B62" s="194"/>
      <c r="C62" s="194"/>
      <c r="D62" s="195" t="s">
        <v>391</v>
      </c>
      <c r="E62" s="195" t="s">
        <v>21</v>
      </c>
      <c r="F62" s="196">
        <v>595.08000000000004</v>
      </c>
      <c r="G62" s="197">
        <v>45.28</v>
      </c>
      <c r="H62" s="171">
        <f t="shared" ref="H62:H64" si="4">G62*$I$8</f>
        <v>56.8264</v>
      </c>
      <c r="I62" s="171">
        <f t="shared" ref="I62:I64" si="5">F62*H62</f>
        <v>33816.254112000002</v>
      </c>
      <c r="J62" s="110"/>
      <c r="K62" s="110"/>
      <c r="L62" s="116"/>
      <c r="M62" s="25"/>
      <c r="N62" s="100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</row>
    <row r="63" spans="1:258" outlineLevel="1" x14ac:dyDescent="0.2">
      <c r="A63" s="194" t="s">
        <v>458</v>
      </c>
      <c r="B63" s="194"/>
      <c r="C63" s="194"/>
      <c r="D63" s="195" t="s">
        <v>392</v>
      </c>
      <c r="E63" s="195" t="s">
        <v>82</v>
      </c>
      <c r="F63" s="196">
        <v>159</v>
      </c>
      <c r="G63" s="197">
        <v>20.78</v>
      </c>
      <c r="H63" s="171">
        <f t="shared" si="4"/>
        <v>26.078900000000001</v>
      </c>
      <c r="I63" s="171">
        <f t="shared" si="5"/>
        <v>4146.5451000000003</v>
      </c>
      <c r="J63" s="110"/>
      <c r="K63" s="110"/>
      <c r="L63" s="116"/>
      <c r="M63" s="25"/>
      <c r="N63" s="100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</row>
    <row r="64" spans="1:258" outlineLevel="1" x14ac:dyDescent="0.2">
      <c r="A64" s="194" t="s">
        <v>459</v>
      </c>
      <c r="B64" s="194"/>
      <c r="C64" s="194"/>
      <c r="D64" s="195" t="s">
        <v>393</v>
      </c>
      <c r="E64" s="195" t="s">
        <v>82</v>
      </c>
      <c r="F64" s="196">
        <v>6.5</v>
      </c>
      <c r="G64" s="197">
        <v>66.73</v>
      </c>
      <c r="H64" s="171">
        <f t="shared" si="4"/>
        <v>83.74615</v>
      </c>
      <c r="I64" s="171">
        <f t="shared" si="5"/>
        <v>544.34997499999997</v>
      </c>
      <c r="J64" s="110"/>
      <c r="K64" s="110"/>
      <c r="L64" s="116"/>
      <c r="M64" s="25"/>
      <c r="N64" s="100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</row>
    <row r="65" spans="1:258" ht="15" outlineLevel="1" x14ac:dyDescent="0.2">
      <c r="A65" s="194"/>
      <c r="B65" s="194"/>
      <c r="C65" s="194"/>
      <c r="D65" s="195"/>
      <c r="E65" s="195"/>
      <c r="F65" s="196"/>
      <c r="G65" s="56" t="s">
        <v>394</v>
      </c>
      <c r="H65" s="198"/>
      <c r="I65" s="199">
        <f>SUM(I61:I64)</f>
        <v>109985.80822100001</v>
      </c>
      <c r="J65" s="110"/>
      <c r="K65" s="110"/>
      <c r="L65" s="116"/>
      <c r="M65" s="25"/>
      <c r="N65" s="100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</row>
    <row r="66" spans="1:258" ht="15" x14ac:dyDescent="0.25">
      <c r="A66" s="32">
        <v>5</v>
      </c>
      <c r="B66" s="64"/>
      <c r="C66" s="64"/>
      <c r="D66" s="65" t="s">
        <v>77</v>
      </c>
      <c r="E66" s="65"/>
      <c r="F66" s="66"/>
      <c r="G66" s="67"/>
      <c r="H66" s="36"/>
      <c r="I66" s="36"/>
      <c r="J66" s="110"/>
      <c r="K66" s="110"/>
      <c r="L66" s="116"/>
      <c r="M66" s="25"/>
      <c r="N66" s="100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</row>
    <row r="67" spans="1:258" outlineLevel="1" x14ac:dyDescent="0.2">
      <c r="A67" s="43" t="s">
        <v>24</v>
      </c>
      <c r="B67" s="68" t="s">
        <v>78</v>
      </c>
      <c r="C67" s="68" t="s">
        <v>20</v>
      </c>
      <c r="D67" s="69" t="s">
        <v>395</v>
      </c>
      <c r="E67" s="70" t="s">
        <v>21</v>
      </c>
      <c r="F67" s="71">
        <v>617.89</v>
      </c>
      <c r="G67" s="63">
        <v>46.69</v>
      </c>
      <c r="H67" s="31">
        <f>G67*$I$8</f>
        <v>58.595949999999995</v>
      </c>
      <c r="I67" s="31">
        <f>F67*H67</f>
        <v>36205.851545499994</v>
      </c>
      <c r="J67" s="110"/>
      <c r="K67" s="110"/>
      <c r="L67" s="116"/>
      <c r="M67" s="25"/>
      <c r="N67" s="100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</row>
    <row r="68" spans="1:258" outlineLevel="1" x14ac:dyDescent="0.2">
      <c r="A68" s="43" t="s">
        <v>29</v>
      </c>
      <c r="B68" s="68" t="s">
        <v>80</v>
      </c>
      <c r="C68" s="68" t="s">
        <v>20</v>
      </c>
      <c r="D68" s="69" t="s">
        <v>81</v>
      </c>
      <c r="E68" s="70" t="s">
        <v>82</v>
      </c>
      <c r="F68" s="71">
        <v>317.66000000000003</v>
      </c>
      <c r="G68" s="63">
        <v>46.69</v>
      </c>
      <c r="H68" s="31">
        <f>G68*$I$8</f>
        <v>58.595949999999995</v>
      </c>
      <c r="I68" s="31">
        <f>F68*H68</f>
        <v>18613.589477000001</v>
      </c>
      <c r="J68" s="110"/>
      <c r="K68" s="110"/>
      <c r="L68" s="116"/>
      <c r="M68" s="25"/>
      <c r="N68" s="100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</row>
    <row r="69" spans="1:258" ht="12.75" customHeight="1" outlineLevel="1" x14ac:dyDescent="0.2">
      <c r="A69" s="288"/>
      <c r="B69" s="288"/>
      <c r="C69" s="288"/>
      <c r="D69" s="288"/>
      <c r="E69" s="72"/>
      <c r="F69" s="73"/>
      <c r="G69" s="74" t="s">
        <v>83</v>
      </c>
      <c r="H69" s="57"/>
      <c r="I69" s="57">
        <f>SUM(I67:I68)</f>
        <v>54819.441022499996</v>
      </c>
      <c r="J69" s="110"/>
      <c r="K69" s="110"/>
      <c r="L69" s="116"/>
      <c r="M69" s="25"/>
      <c r="N69" s="100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</row>
    <row r="70" spans="1:258" ht="15" x14ac:dyDescent="0.25">
      <c r="A70" s="32">
        <v>6</v>
      </c>
      <c r="B70" s="64"/>
      <c r="C70" s="64"/>
      <c r="D70" s="65" t="s">
        <v>595</v>
      </c>
      <c r="E70" s="65"/>
      <c r="F70" s="66"/>
      <c r="G70" s="67"/>
      <c r="H70" s="36"/>
      <c r="I70" s="36"/>
      <c r="J70" s="110"/>
      <c r="K70" s="110"/>
      <c r="L70" s="116"/>
      <c r="M70" s="25"/>
      <c r="N70" s="10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</row>
    <row r="71" spans="1:258" ht="28.5" outlineLevel="1" x14ac:dyDescent="0.2">
      <c r="A71" s="40" t="s">
        <v>38</v>
      </c>
      <c r="B71" s="68">
        <v>89170</v>
      </c>
      <c r="C71" s="68" t="s">
        <v>20</v>
      </c>
      <c r="D71" s="69" t="s">
        <v>84</v>
      </c>
      <c r="E71" s="70" t="s">
        <v>21</v>
      </c>
      <c r="F71" s="71">
        <v>54</v>
      </c>
      <c r="G71" s="63">
        <v>69.25</v>
      </c>
      <c r="H71" s="31">
        <f>G71*$I$8</f>
        <v>86.908749999999998</v>
      </c>
      <c r="I71" s="31">
        <f>F71*H71</f>
        <v>4693.0725000000002</v>
      </c>
      <c r="J71" s="110"/>
      <c r="K71" s="110"/>
      <c r="L71" s="116"/>
      <c r="M71" s="25"/>
      <c r="N71" s="100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</row>
    <row r="72" spans="1:258" ht="28.5" outlineLevel="1" x14ac:dyDescent="0.2">
      <c r="A72" s="40" t="s">
        <v>58</v>
      </c>
      <c r="B72" s="68">
        <v>89170</v>
      </c>
      <c r="C72" s="68" t="s">
        <v>20</v>
      </c>
      <c r="D72" s="69" t="s">
        <v>400</v>
      </c>
      <c r="E72" s="70" t="s">
        <v>21</v>
      </c>
      <c r="F72" s="71">
        <f>493*40%</f>
        <v>197.20000000000002</v>
      </c>
      <c r="G72" s="63">
        <v>66.25</v>
      </c>
      <c r="H72" s="31">
        <f>G72*$I$8</f>
        <v>83.143749999999997</v>
      </c>
      <c r="I72" s="31">
        <f>F72*H72</f>
        <v>16395.947500000002</v>
      </c>
      <c r="J72" s="110"/>
      <c r="K72" s="110"/>
      <c r="L72" s="116"/>
      <c r="M72" s="25"/>
      <c r="N72" s="100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</row>
    <row r="73" spans="1:258" ht="28.5" outlineLevel="1" x14ac:dyDescent="0.2">
      <c r="A73" s="40" t="s">
        <v>62</v>
      </c>
      <c r="B73" s="68">
        <v>89170</v>
      </c>
      <c r="C73" s="68" t="s">
        <v>20</v>
      </c>
      <c r="D73" s="69" t="s">
        <v>85</v>
      </c>
      <c r="E73" s="70" t="s">
        <v>21</v>
      </c>
      <c r="F73" s="71">
        <v>204.94</v>
      </c>
      <c r="G73" s="63">
        <v>57.64</v>
      </c>
      <c r="H73" s="31">
        <f>G73*$I$8</f>
        <v>72.338200000000001</v>
      </c>
      <c r="I73" s="31">
        <f>F73*H73</f>
        <v>14824.990707999999</v>
      </c>
      <c r="J73" s="110"/>
      <c r="K73" s="110"/>
      <c r="L73" s="116"/>
      <c r="M73" s="25"/>
      <c r="N73" s="100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</row>
    <row r="74" spans="1:258" outlineLevel="1" x14ac:dyDescent="0.2">
      <c r="A74" s="40" t="s">
        <v>460</v>
      </c>
      <c r="B74" s="68"/>
      <c r="C74" s="68"/>
      <c r="D74" s="69" t="s">
        <v>396</v>
      </c>
      <c r="E74" s="70" t="s">
        <v>21</v>
      </c>
      <c r="F74" s="71">
        <f>1174.12*30%</f>
        <v>352.23599999999993</v>
      </c>
      <c r="G74" s="63">
        <v>18.61</v>
      </c>
      <c r="H74" s="31">
        <f t="shared" ref="H74:H75" si="6">G74*$I$8</f>
        <v>23.355549999999997</v>
      </c>
      <c r="I74" s="31">
        <f t="shared" ref="I74:I75" si="7">F74*H74</f>
        <v>8226.6655097999974</v>
      </c>
      <c r="J74" s="110"/>
      <c r="K74" s="110"/>
      <c r="L74" s="116"/>
      <c r="M74" s="25"/>
      <c r="N74" s="100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</row>
    <row r="75" spans="1:258" outlineLevel="1" x14ac:dyDescent="0.2">
      <c r="A75" s="40" t="s">
        <v>71</v>
      </c>
      <c r="B75" s="68"/>
      <c r="C75" s="68"/>
      <c r="D75" s="69" t="s">
        <v>397</v>
      </c>
      <c r="E75" s="70" t="s">
        <v>21</v>
      </c>
      <c r="F75" s="71">
        <f>617.89*30%</f>
        <v>185.36699999999999</v>
      </c>
      <c r="G75" s="63">
        <v>18.61</v>
      </c>
      <c r="H75" s="31">
        <f t="shared" si="6"/>
        <v>23.355549999999997</v>
      </c>
      <c r="I75" s="31">
        <f t="shared" si="7"/>
        <v>4329.348236849999</v>
      </c>
      <c r="J75" s="110"/>
      <c r="K75" s="110"/>
      <c r="L75" s="116"/>
      <c r="M75" s="25"/>
      <c r="N75" s="100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</row>
    <row r="76" spans="1:258" ht="12.75" customHeight="1" outlineLevel="1" x14ac:dyDescent="0.2">
      <c r="A76" s="288"/>
      <c r="B76" s="288"/>
      <c r="C76" s="288"/>
      <c r="D76" s="288"/>
      <c r="E76" s="72"/>
      <c r="F76" s="73"/>
      <c r="G76" s="74" t="s">
        <v>86</v>
      </c>
      <c r="H76" s="57"/>
      <c r="I76" s="57">
        <f>SUM(I71:I75)</f>
        <v>48470.024454649996</v>
      </c>
      <c r="J76" s="110"/>
      <c r="K76" s="110"/>
      <c r="L76" s="116"/>
      <c r="M76" s="25"/>
      <c r="N76" s="100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</row>
    <row r="77" spans="1:258" ht="15" x14ac:dyDescent="0.25">
      <c r="A77" s="32">
        <v>7</v>
      </c>
      <c r="B77" s="32"/>
      <c r="C77" s="32"/>
      <c r="D77" s="33" t="s">
        <v>87</v>
      </c>
      <c r="E77" s="33"/>
      <c r="F77" s="34"/>
      <c r="G77" s="35"/>
      <c r="H77" s="36"/>
      <c r="I77" s="36"/>
      <c r="J77" s="110"/>
      <c r="K77" s="110"/>
      <c r="L77" s="116"/>
      <c r="M77" s="25"/>
      <c r="N77" s="100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</row>
    <row r="78" spans="1:258" s="106" customFormat="1" ht="14.25" customHeight="1" outlineLevel="1" x14ac:dyDescent="0.2">
      <c r="A78" s="40" t="s">
        <v>461</v>
      </c>
      <c r="B78" s="103"/>
      <c r="C78" s="43"/>
      <c r="D78" s="266" t="s">
        <v>598</v>
      </c>
      <c r="E78" s="40" t="s">
        <v>21</v>
      </c>
      <c r="F78" s="267">
        <v>739.05</v>
      </c>
      <c r="G78" s="268">
        <v>14.75526465566306</v>
      </c>
      <c r="H78" s="31">
        <f>G78*$I$8</f>
        <v>18.517857142857139</v>
      </c>
      <c r="I78" s="31">
        <f>F78*H78</f>
        <v>13685.622321428567</v>
      </c>
      <c r="J78" s="110"/>
      <c r="K78" s="110"/>
      <c r="L78" s="238"/>
      <c r="M78" s="105"/>
      <c r="N78" s="104"/>
    </row>
    <row r="79" spans="1:258" ht="14.25" customHeight="1" outlineLevel="1" x14ac:dyDescent="0.2">
      <c r="A79" s="40" t="s">
        <v>88</v>
      </c>
      <c r="B79" s="43"/>
      <c r="C79" s="43"/>
      <c r="D79" s="266" t="s">
        <v>599</v>
      </c>
      <c r="E79" s="40" t="s">
        <v>21</v>
      </c>
      <c r="F79" s="267">
        <v>739.05</v>
      </c>
      <c r="G79" s="268">
        <v>13.545816733067728</v>
      </c>
      <c r="H79" s="31">
        <f t="shared" ref="H79:H86" si="8">G79*$I$8</f>
        <v>16.999999999999996</v>
      </c>
      <c r="I79" s="31">
        <f t="shared" ref="I79:I86" si="9">F79*H79</f>
        <v>12563.849999999997</v>
      </c>
      <c r="J79" s="110"/>
      <c r="K79" s="110"/>
      <c r="L79" s="116"/>
      <c r="M79" s="25"/>
      <c r="N79" s="100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</row>
    <row r="80" spans="1:258" ht="14.25" customHeight="1" outlineLevel="1" x14ac:dyDescent="0.2">
      <c r="A80" s="40" t="s">
        <v>462</v>
      </c>
      <c r="B80" s="43"/>
      <c r="C80" s="43"/>
      <c r="D80" s="266" t="s">
        <v>600</v>
      </c>
      <c r="E80" s="40" t="s">
        <v>21</v>
      </c>
      <c r="F80" s="267">
        <v>513.25</v>
      </c>
      <c r="G80" s="268">
        <v>46.200910643141718</v>
      </c>
      <c r="H80" s="31">
        <f t="shared" si="8"/>
        <v>57.982142857142854</v>
      </c>
      <c r="I80" s="31">
        <f t="shared" si="9"/>
        <v>29759.334821428569</v>
      </c>
      <c r="J80" s="110"/>
      <c r="K80" s="110"/>
      <c r="L80" s="116"/>
      <c r="M80" s="25"/>
      <c r="N80" s="10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</row>
    <row r="81" spans="1:258" ht="14.25" customHeight="1" outlineLevel="1" x14ac:dyDescent="0.2">
      <c r="A81" s="40" t="s">
        <v>463</v>
      </c>
      <c r="B81" s="43"/>
      <c r="C81" s="43"/>
      <c r="D81" s="266" t="s">
        <v>601</v>
      </c>
      <c r="E81" s="40" t="s">
        <v>21</v>
      </c>
      <c r="F81" s="267">
        <v>14.58</v>
      </c>
      <c r="G81" s="269">
        <v>4.2330677290836656</v>
      </c>
      <c r="H81" s="31">
        <f t="shared" si="8"/>
        <v>5.3125</v>
      </c>
      <c r="I81" s="31">
        <f t="shared" si="9"/>
        <v>77.456249999999997</v>
      </c>
      <c r="J81" s="110"/>
      <c r="K81" s="110"/>
      <c r="L81" s="116"/>
      <c r="M81" s="25"/>
      <c r="N81" s="100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</row>
    <row r="82" spans="1:258" s="52" customFormat="1" ht="14.25" customHeight="1" outlineLevel="1" x14ac:dyDescent="0.2">
      <c r="A82" s="40" t="s">
        <v>464</v>
      </c>
      <c r="B82" s="43"/>
      <c r="C82" s="43"/>
      <c r="D82" s="266" t="s">
        <v>91</v>
      </c>
      <c r="E82" s="40" t="s">
        <v>21</v>
      </c>
      <c r="F82" s="267">
        <v>28.4</v>
      </c>
      <c r="G82" s="269">
        <v>128.8424871940808</v>
      </c>
      <c r="H82" s="31">
        <f t="shared" si="8"/>
        <v>161.6973214285714</v>
      </c>
      <c r="I82" s="31">
        <f t="shared" si="9"/>
        <v>4592.2039285714272</v>
      </c>
      <c r="J82" s="110"/>
      <c r="K82" s="110"/>
      <c r="L82" s="239"/>
      <c r="M82" s="101"/>
      <c r="N82" s="101"/>
    </row>
    <row r="83" spans="1:258" ht="14.25" customHeight="1" outlineLevel="1" x14ac:dyDescent="0.2">
      <c r="A83" s="40" t="s">
        <v>465</v>
      </c>
      <c r="B83" s="43"/>
      <c r="C83" s="43"/>
      <c r="D83" s="266" t="s">
        <v>602</v>
      </c>
      <c r="E83" s="40" t="s">
        <v>21</v>
      </c>
      <c r="F83" s="267">
        <v>211.22</v>
      </c>
      <c r="G83" s="269">
        <v>32.534149117814458</v>
      </c>
      <c r="H83" s="31">
        <f t="shared" si="8"/>
        <v>40.830357142857139</v>
      </c>
      <c r="I83" s="31">
        <f t="shared" si="9"/>
        <v>8624.1880357142854</v>
      </c>
      <c r="J83" s="110"/>
      <c r="K83" s="110"/>
      <c r="L83" s="116"/>
      <c r="M83" s="25"/>
      <c r="N83" s="100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</row>
    <row r="84" spans="1:258" ht="14.25" customHeight="1" outlineLevel="1" x14ac:dyDescent="0.2">
      <c r="A84" s="40" t="s">
        <v>466</v>
      </c>
      <c r="B84" s="46"/>
      <c r="C84" s="46"/>
      <c r="D84" s="266" t="s">
        <v>603</v>
      </c>
      <c r="E84" s="40" t="s">
        <v>21</v>
      </c>
      <c r="F84" s="267">
        <v>59.93</v>
      </c>
      <c r="G84" s="269">
        <v>61.972111553784863</v>
      </c>
      <c r="H84" s="31">
        <f t="shared" si="8"/>
        <v>77.774999999999991</v>
      </c>
      <c r="I84" s="31">
        <f t="shared" si="9"/>
        <v>4661.0557499999995</v>
      </c>
      <c r="J84" s="110"/>
      <c r="K84" s="110"/>
      <c r="L84" s="116"/>
      <c r="M84" s="25"/>
      <c r="N84" s="100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</row>
    <row r="85" spans="1:258" ht="14.25" customHeight="1" outlineLevel="1" x14ac:dyDescent="0.2">
      <c r="A85" s="40"/>
      <c r="B85" s="46"/>
      <c r="C85" s="46"/>
      <c r="D85" s="266" t="s">
        <v>604</v>
      </c>
      <c r="E85" s="40" t="s">
        <v>21</v>
      </c>
      <c r="F85" s="267">
        <v>168.15</v>
      </c>
      <c r="G85" s="269">
        <v>76.195219123505964</v>
      </c>
      <c r="H85" s="31">
        <f t="shared" si="8"/>
        <v>95.624999999999972</v>
      </c>
      <c r="I85" s="31">
        <f t="shared" si="9"/>
        <v>16079.343749999996</v>
      </c>
      <c r="J85" s="110"/>
      <c r="K85" s="110"/>
      <c r="L85" s="116"/>
      <c r="M85" s="25"/>
      <c r="N85" s="100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</row>
    <row r="86" spans="1:258" outlineLevel="1" x14ac:dyDescent="0.2">
      <c r="A86" s="40" t="s">
        <v>467</v>
      </c>
      <c r="B86" s="43"/>
      <c r="C86" s="43"/>
      <c r="D86" s="266" t="s">
        <v>605</v>
      </c>
      <c r="E86" s="40" t="s">
        <v>21</v>
      </c>
      <c r="F86" s="267">
        <v>83.4</v>
      </c>
      <c r="G86" s="269">
        <v>50.796812749003976</v>
      </c>
      <c r="H86" s="31">
        <f t="shared" si="8"/>
        <v>63.749999999999986</v>
      </c>
      <c r="I86" s="31">
        <f t="shared" si="9"/>
        <v>5316.7499999999991</v>
      </c>
      <c r="J86" s="110"/>
      <c r="K86" s="110"/>
      <c r="L86" s="116"/>
      <c r="M86" s="25"/>
      <c r="N86" s="100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</row>
    <row r="87" spans="1:258" ht="12.75" customHeight="1" outlineLevel="1" x14ac:dyDescent="0.2">
      <c r="A87" s="288"/>
      <c r="B87" s="288"/>
      <c r="C87" s="288"/>
      <c r="D87" s="288"/>
      <c r="E87" s="54"/>
      <c r="F87" s="55"/>
      <c r="G87" s="56" t="s">
        <v>94</v>
      </c>
      <c r="H87" s="57"/>
      <c r="I87" s="57">
        <f>SUM(I78:I86)</f>
        <v>95359.804857142837</v>
      </c>
      <c r="J87" s="110"/>
      <c r="K87" s="110"/>
      <c r="L87" s="116"/>
      <c r="M87" s="25"/>
      <c r="N87" s="100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</row>
    <row r="88" spans="1:258" ht="15" x14ac:dyDescent="0.25">
      <c r="A88" s="32">
        <v>8</v>
      </c>
      <c r="B88" s="32"/>
      <c r="C88" s="32"/>
      <c r="D88" s="33" t="s">
        <v>95</v>
      </c>
      <c r="E88" s="33"/>
      <c r="F88" s="34"/>
      <c r="G88" s="35"/>
      <c r="H88" s="36"/>
      <c r="I88" s="36"/>
      <c r="J88" s="110"/>
      <c r="K88" s="110"/>
      <c r="L88" s="116"/>
      <c r="M88" s="25"/>
      <c r="N88" s="100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</row>
    <row r="89" spans="1:258" outlineLevel="1" x14ac:dyDescent="0.2">
      <c r="A89" s="43" t="s">
        <v>468</v>
      </c>
      <c r="B89" s="43">
        <v>190106</v>
      </c>
      <c r="C89" s="43" t="s">
        <v>54</v>
      </c>
      <c r="D89" s="44" t="s">
        <v>97</v>
      </c>
      <c r="E89" s="40" t="s">
        <v>82</v>
      </c>
      <c r="F89" s="41">
        <v>19.2</v>
      </c>
      <c r="G89" s="30">
        <v>124.79</v>
      </c>
      <c r="H89" s="31">
        <f>G89*$I$8</f>
        <v>156.61144999999999</v>
      </c>
      <c r="I89" s="31">
        <f>F89*H89</f>
        <v>3006.9398399999995</v>
      </c>
      <c r="J89" s="110"/>
      <c r="K89" s="110"/>
      <c r="L89" s="116"/>
      <c r="M89" s="25"/>
      <c r="N89" s="100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</row>
    <row r="90" spans="1:258" outlineLevel="1" x14ac:dyDescent="0.2">
      <c r="A90" s="43" t="s">
        <v>79</v>
      </c>
      <c r="B90" s="43">
        <v>190106</v>
      </c>
      <c r="C90" s="43" t="s">
        <v>54</v>
      </c>
      <c r="D90" s="44" t="s">
        <v>99</v>
      </c>
      <c r="E90" s="40" t="s">
        <v>82</v>
      </c>
      <c r="F90" s="41">
        <v>4.07</v>
      </c>
      <c r="G90" s="30">
        <v>124.79</v>
      </c>
      <c r="H90" s="31">
        <f>G90*$I$8</f>
        <v>156.61144999999999</v>
      </c>
      <c r="I90" s="31">
        <f>F90*H90</f>
        <v>637.40860150000003</v>
      </c>
      <c r="J90" s="110"/>
      <c r="K90" s="110"/>
      <c r="L90" s="116"/>
      <c r="M90" s="25"/>
      <c r="N90" s="10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</row>
    <row r="91" spans="1:258" outlineLevel="1" x14ac:dyDescent="0.2">
      <c r="A91" s="43" t="s">
        <v>469</v>
      </c>
      <c r="B91" s="46" t="s">
        <v>100</v>
      </c>
      <c r="C91" s="43" t="s">
        <v>54</v>
      </c>
      <c r="D91" s="44" t="s">
        <v>101</v>
      </c>
      <c r="E91" s="40" t="s">
        <v>82</v>
      </c>
      <c r="F91" s="41">
        <v>45.57</v>
      </c>
      <c r="G91" s="30">
        <v>30.48</v>
      </c>
      <c r="H91" s="31">
        <f>G91*$I$8</f>
        <v>38.252399999999994</v>
      </c>
      <c r="I91" s="31">
        <f>F91*H91</f>
        <v>1743.1618679999997</v>
      </c>
      <c r="J91" s="110"/>
      <c r="K91" s="110"/>
      <c r="L91" s="116"/>
      <c r="M91" s="25"/>
      <c r="N91" s="100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</row>
    <row r="92" spans="1:258" ht="12.75" customHeight="1" outlineLevel="1" x14ac:dyDescent="0.2">
      <c r="A92" s="288"/>
      <c r="B92" s="288"/>
      <c r="C92" s="288"/>
      <c r="D92" s="288"/>
      <c r="E92" s="54"/>
      <c r="F92" s="55"/>
      <c r="G92" s="56" t="s">
        <v>102</v>
      </c>
      <c r="H92" s="57"/>
      <c r="I92" s="57">
        <f>SUM(I89:I91)</f>
        <v>5387.5103094999995</v>
      </c>
      <c r="J92" s="110"/>
      <c r="K92" s="110"/>
      <c r="L92" s="116"/>
      <c r="M92" s="25"/>
      <c r="N92" s="100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</row>
    <row r="93" spans="1:258" ht="15" x14ac:dyDescent="0.25">
      <c r="A93" s="32">
        <v>9</v>
      </c>
      <c r="B93" s="32"/>
      <c r="C93" s="32"/>
      <c r="D93" s="33" t="s">
        <v>103</v>
      </c>
      <c r="E93" s="33"/>
      <c r="F93" s="34"/>
      <c r="G93" s="35"/>
      <c r="H93" s="36"/>
      <c r="I93" s="36"/>
      <c r="J93" s="110"/>
      <c r="K93" s="110"/>
      <c r="L93" s="116"/>
      <c r="M93" s="25"/>
      <c r="N93" s="100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</row>
    <row r="94" spans="1:258" outlineLevel="1" x14ac:dyDescent="0.2">
      <c r="A94" s="43" t="s">
        <v>470</v>
      </c>
      <c r="B94" s="43" t="s">
        <v>105</v>
      </c>
      <c r="C94" s="43" t="s">
        <v>54</v>
      </c>
      <c r="D94" s="44" t="s">
        <v>106</v>
      </c>
      <c r="E94" s="40" t="s">
        <v>21</v>
      </c>
      <c r="F94" s="41">
        <v>1029.6199999999999</v>
      </c>
      <c r="G94" s="30">
        <v>13.04</v>
      </c>
      <c r="H94" s="31">
        <f>G94*$I$8</f>
        <v>16.365199999999998</v>
      </c>
      <c r="I94" s="31">
        <f>F94*H94</f>
        <v>16849.937223999998</v>
      </c>
      <c r="J94" s="110"/>
      <c r="K94" s="110"/>
      <c r="L94" s="116"/>
      <c r="M94" s="25"/>
      <c r="N94" s="100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</row>
    <row r="95" spans="1:258" outlineLevel="1" x14ac:dyDescent="0.2">
      <c r="A95" s="43" t="s">
        <v>471</v>
      </c>
      <c r="B95" s="43" t="s">
        <v>108</v>
      </c>
      <c r="C95" s="43" t="s">
        <v>54</v>
      </c>
      <c r="D95" s="44" t="s">
        <v>109</v>
      </c>
      <c r="E95" s="40" t="s">
        <v>21</v>
      </c>
      <c r="F95" s="41">
        <v>617.89</v>
      </c>
      <c r="G95" s="30">
        <v>13.04</v>
      </c>
      <c r="H95" s="31">
        <f>G95*$I$8</f>
        <v>16.365199999999998</v>
      </c>
      <c r="I95" s="31">
        <f>F95*H95</f>
        <v>10111.893427999999</v>
      </c>
      <c r="J95" s="110"/>
      <c r="K95" s="110"/>
      <c r="L95" s="116"/>
      <c r="M95" s="25"/>
      <c r="N95" s="100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</row>
    <row r="96" spans="1:258" outlineLevel="1" x14ac:dyDescent="0.2">
      <c r="A96" s="43" t="s">
        <v>472</v>
      </c>
      <c r="B96" s="43">
        <v>88489</v>
      </c>
      <c r="C96" s="43" t="s">
        <v>20</v>
      </c>
      <c r="D96" s="44" t="s">
        <v>111</v>
      </c>
      <c r="E96" s="40" t="s">
        <v>21</v>
      </c>
      <c r="F96" s="41">
        <f>F94</f>
        <v>1029.6199999999999</v>
      </c>
      <c r="G96" s="30">
        <v>20.68</v>
      </c>
      <c r="H96" s="31">
        <f>G96*$I$8</f>
        <v>25.953399999999998</v>
      </c>
      <c r="I96" s="31">
        <f>F96*H96</f>
        <v>26722.139707999995</v>
      </c>
      <c r="J96" s="110"/>
      <c r="K96" s="110"/>
      <c r="L96" s="116"/>
      <c r="M96" s="25"/>
      <c r="N96" s="100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</row>
    <row r="97" spans="1:258" outlineLevel="1" x14ac:dyDescent="0.2">
      <c r="A97" s="43" t="s">
        <v>473</v>
      </c>
      <c r="B97" s="43">
        <v>88487</v>
      </c>
      <c r="C97" s="43" t="s">
        <v>20</v>
      </c>
      <c r="D97" s="44" t="s">
        <v>113</v>
      </c>
      <c r="E97" s="40" t="s">
        <v>21</v>
      </c>
      <c r="F97" s="41">
        <f>F95</f>
        <v>617.89</v>
      </c>
      <c r="G97" s="30">
        <v>18.52</v>
      </c>
      <c r="H97" s="31">
        <f>G97*$I$8</f>
        <v>23.242599999999996</v>
      </c>
      <c r="I97" s="31">
        <f>F97*H97</f>
        <v>14361.370113999998</v>
      </c>
      <c r="J97" s="110"/>
      <c r="K97" s="110"/>
      <c r="L97" s="116"/>
      <c r="M97" s="25"/>
      <c r="N97" s="100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</row>
    <row r="98" spans="1:258" outlineLevel="1" x14ac:dyDescent="0.2">
      <c r="A98" s="43" t="s">
        <v>474</v>
      </c>
      <c r="B98" s="43" t="s">
        <v>115</v>
      </c>
      <c r="C98" s="43" t="s">
        <v>20</v>
      </c>
      <c r="D98" s="44" t="s">
        <v>116</v>
      </c>
      <c r="E98" s="40" t="s">
        <v>21</v>
      </c>
      <c r="F98" s="41">
        <v>97.09</v>
      </c>
      <c r="G98" s="30">
        <v>29.44</v>
      </c>
      <c r="H98" s="31">
        <f>G98*$I$8</f>
        <v>36.947199999999995</v>
      </c>
      <c r="I98" s="31">
        <f>F98*H98</f>
        <v>3587.2036479999997</v>
      </c>
      <c r="J98" s="110"/>
      <c r="K98" s="110"/>
      <c r="L98" s="116"/>
      <c r="M98" s="25"/>
      <c r="N98" s="100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</row>
    <row r="99" spans="1:258" ht="12.75" customHeight="1" outlineLevel="1" x14ac:dyDescent="0.2">
      <c r="A99" s="288"/>
      <c r="B99" s="288"/>
      <c r="C99" s="288"/>
      <c r="D99" s="288"/>
      <c r="E99" s="54"/>
      <c r="F99" s="55"/>
      <c r="G99" s="56" t="s">
        <v>117</v>
      </c>
      <c r="H99" s="57"/>
      <c r="I99" s="57">
        <f>SUM(I94:I98)</f>
        <v>71632.544121999992</v>
      </c>
      <c r="J99" s="110"/>
      <c r="K99" s="110"/>
      <c r="L99" s="116"/>
      <c r="M99" s="25"/>
      <c r="N99" s="100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</row>
    <row r="100" spans="1:258" ht="15" x14ac:dyDescent="0.25">
      <c r="A100" s="32">
        <v>10</v>
      </c>
      <c r="B100" s="32"/>
      <c r="C100" s="32"/>
      <c r="D100" s="33" t="s">
        <v>118</v>
      </c>
      <c r="E100" s="33"/>
      <c r="F100" s="34"/>
      <c r="G100" s="35"/>
      <c r="H100" s="36"/>
      <c r="I100" s="36"/>
      <c r="J100" s="110"/>
      <c r="K100" s="110"/>
      <c r="L100" s="116"/>
      <c r="M100" s="25"/>
      <c r="N100" s="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</row>
    <row r="101" spans="1:258" ht="15" outlineLevel="1" x14ac:dyDescent="0.25">
      <c r="A101" s="38" t="s">
        <v>475</v>
      </c>
      <c r="B101" s="77"/>
      <c r="C101" s="38"/>
      <c r="D101" s="54" t="s">
        <v>120</v>
      </c>
      <c r="E101" s="24"/>
      <c r="F101" s="29"/>
      <c r="G101" s="30"/>
      <c r="H101" s="31"/>
      <c r="I101" s="31"/>
      <c r="J101" s="110"/>
      <c r="K101" s="110"/>
      <c r="L101" s="116"/>
      <c r="M101" s="25"/>
      <c r="N101" s="100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  <c r="IX101"/>
    </row>
    <row r="102" spans="1:258" s="52" customFormat="1" ht="71.25" outlineLevel="1" x14ac:dyDescent="0.2">
      <c r="A102" s="48" t="s">
        <v>476</v>
      </c>
      <c r="B102" s="78" t="s">
        <v>121</v>
      </c>
      <c r="C102" s="48" t="s">
        <v>122</v>
      </c>
      <c r="D102" s="47" t="s">
        <v>123</v>
      </c>
      <c r="E102" s="45" t="s">
        <v>7</v>
      </c>
      <c r="F102" s="49">
        <v>1</v>
      </c>
      <c r="G102" s="50">
        <v>2393.3483457474449</v>
      </c>
      <c r="H102" s="31">
        <f t="shared" ref="H102:H107" si="10">G102*$I$8</f>
        <v>3003.652173913043</v>
      </c>
      <c r="I102" s="31">
        <f t="shared" ref="I102:I107" si="11">F102*H102</f>
        <v>3003.652173913043</v>
      </c>
      <c r="J102" s="110"/>
      <c r="K102" s="110"/>
      <c r="L102" s="239"/>
      <c r="M102" s="101"/>
      <c r="N102" s="101"/>
    </row>
    <row r="103" spans="1:258" ht="57" outlineLevel="1" x14ac:dyDescent="0.2">
      <c r="A103" s="48" t="s">
        <v>477</v>
      </c>
      <c r="B103" s="46" t="s">
        <v>124</v>
      </c>
      <c r="C103" s="46" t="s">
        <v>125</v>
      </c>
      <c r="D103" s="47" t="s">
        <v>126</v>
      </c>
      <c r="E103" s="45" t="s">
        <v>7</v>
      </c>
      <c r="F103" s="49">
        <v>1</v>
      </c>
      <c r="G103" s="50">
        <v>1954.9627576649925</v>
      </c>
      <c r="H103" s="31">
        <f t="shared" si="10"/>
        <v>2453.4782608695655</v>
      </c>
      <c r="I103" s="31">
        <f t="shared" si="11"/>
        <v>2453.4782608695655</v>
      </c>
      <c r="J103" s="110"/>
      <c r="K103" s="110"/>
      <c r="L103" s="116"/>
      <c r="M103" s="101"/>
      <c r="N103" s="100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</row>
    <row r="104" spans="1:258" ht="71.25" outlineLevel="1" x14ac:dyDescent="0.2">
      <c r="A104" s="48" t="s">
        <v>478</v>
      </c>
      <c r="B104" s="46" t="s">
        <v>127</v>
      </c>
      <c r="C104" s="46" t="s">
        <v>128</v>
      </c>
      <c r="D104" s="47" t="s">
        <v>129</v>
      </c>
      <c r="E104" s="45" t="s">
        <v>7</v>
      </c>
      <c r="F104" s="49">
        <v>1</v>
      </c>
      <c r="G104" s="50">
        <v>2187.1886367573188</v>
      </c>
      <c r="H104" s="31">
        <f t="shared" si="10"/>
        <v>2744.9217391304351</v>
      </c>
      <c r="I104" s="31">
        <f t="shared" si="11"/>
        <v>2744.9217391304351</v>
      </c>
      <c r="J104" s="110"/>
      <c r="K104" s="110"/>
      <c r="L104" s="116"/>
      <c r="M104" s="101"/>
      <c r="N104" s="100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</row>
    <row r="105" spans="1:258" ht="71.25" outlineLevel="1" x14ac:dyDescent="0.2">
      <c r="A105" s="48" t="s">
        <v>479</v>
      </c>
      <c r="B105" s="46" t="s">
        <v>127</v>
      </c>
      <c r="C105" s="46" t="s">
        <v>128</v>
      </c>
      <c r="D105" s="47" t="s">
        <v>130</v>
      </c>
      <c r="E105" s="45" t="s">
        <v>7</v>
      </c>
      <c r="F105" s="49">
        <v>1</v>
      </c>
      <c r="G105" s="50">
        <v>2045.0095271089556</v>
      </c>
      <c r="H105" s="31">
        <f t="shared" si="10"/>
        <v>2566.4869565217391</v>
      </c>
      <c r="I105" s="31">
        <f t="shared" si="11"/>
        <v>2566.4869565217391</v>
      </c>
      <c r="J105" s="110"/>
      <c r="K105" s="110"/>
      <c r="L105" s="116"/>
      <c r="M105" s="101"/>
      <c r="N105" s="100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</row>
    <row r="106" spans="1:258" ht="71.25" outlineLevel="1" x14ac:dyDescent="0.2">
      <c r="A106" s="48" t="s">
        <v>480</v>
      </c>
      <c r="B106" s="46" t="s">
        <v>131</v>
      </c>
      <c r="C106" s="46" t="s">
        <v>128</v>
      </c>
      <c r="D106" s="47" t="s">
        <v>132</v>
      </c>
      <c r="E106" s="45" t="s">
        <v>7</v>
      </c>
      <c r="F106" s="49">
        <v>1</v>
      </c>
      <c r="G106" s="50">
        <v>4356.604884808592</v>
      </c>
      <c r="H106" s="31">
        <f t="shared" si="10"/>
        <v>5467.5391304347822</v>
      </c>
      <c r="I106" s="31">
        <f t="shared" si="11"/>
        <v>5467.5391304347822</v>
      </c>
      <c r="J106" s="110"/>
      <c r="K106" s="110"/>
      <c r="L106" s="116"/>
      <c r="M106" s="101"/>
      <c r="N106" s="100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</row>
    <row r="107" spans="1:258" ht="57" outlineLevel="1" x14ac:dyDescent="0.2">
      <c r="A107" s="48" t="s">
        <v>481</v>
      </c>
      <c r="B107" s="46" t="s">
        <v>133</v>
      </c>
      <c r="C107" s="46" t="s">
        <v>134</v>
      </c>
      <c r="D107" s="47" t="s">
        <v>135</v>
      </c>
      <c r="E107" s="45" t="s">
        <v>7</v>
      </c>
      <c r="F107" s="49">
        <v>1</v>
      </c>
      <c r="G107" s="50">
        <v>1097.1487961198686</v>
      </c>
      <c r="H107" s="31">
        <f t="shared" si="10"/>
        <v>1376.9217391304351</v>
      </c>
      <c r="I107" s="31">
        <f t="shared" si="11"/>
        <v>1376.9217391304351</v>
      </c>
      <c r="J107" s="110"/>
      <c r="K107" s="110"/>
      <c r="L107" s="116"/>
      <c r="M107" s="101"/>
      <c r="N107" s="100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</row>
    <row r="108" spans="1:258" ht="15" outlineLevel="1" x14ac:dyDescent="0.25">
      <c r="A108" s="38" t="s">
        <v>482</v>
      </c>
      <c r="B108" s="119"/>
      <c r="C108" s="119"/>
      <c r="D108" s="120" t="s">
        <v>137</v>
      </c>
      <c r="E108" s="121"/>
      <c r="F108" s="122"/>
      <c r="G108" s="123"/>
      <c r="H108" s="124"/>
      <c r="I108" s="124"/>
      <c r="J108" s="110"/>
      <c r="K108" s="110"/>
      <c r="L108" s="116"/>
      <c r="M108" s="25"/>
      <c r="N108" s="100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  <c r="IX108"/>
    </row>
    <row r="109" spans="1:258" outlineLevel="1" x14ac:dyDescent="0.2">
      <c r="A109" s="46"/>
      <c r="B109" s="46"/>
      <c r="C109" s="46"/>
      <c r="D109" s="47"/>
      <c r="E109" s="48"/>
      <c r="F109" s="49"/>
      <c r="G109" s="50"/>
      <c r="H109" s="31"/>
      <c r="I109" s="31"/>
      <c r="J109" s="110"/>
      <c r="K109" s="110"/>
      <c r="L109" s="116"/>
      <c r="M109" s="101"/>
      <c r="N109" s="100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  <c r="IX109"/>
    </row>
    <row r="110" spans="1:258" ht="15" outlineLevel="1" x14ac:dyDescent="0.25">
      <c r="A110" s="38" t="s">
        <v>483</v>
      </c>
      <c r="B110" s="38"/>
      <c r="C110" s="38"/>
      <c r="D110" s="54" t="s">
        <v>139</v>
      </c>
      <c r="E110" s="61"/>
      <c r="F110" s="41"/>
      <c r="G110" s="53"/>
      <c r="H110" s="31"/>
      <c r="I110" s="31"/>
      <c r="J110" s="110"/>
      <c r="K110" s="110"/>
      <c r="L110" s="116"/>
      <c r="M110" s="25"/>
      <c r="N110" s="10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  <c r="IW110"/>
      <c r="IX110"/>
    </row>
    <row r="111" spans="1:258" ht="42.75" outlineLevel="1" x14ac:dyDescent="0.25">
      <c r="A111" s="38"/>
      <c r="B111" s="38"/>
      <c r="C111" s="38"/>
      <c r="D111" s="44" t="s">
        <v>140</v>
      </c>
      <c r="E111" s="26"/>
      <c r="F111" s="41"/>
      <c r="G111" s="30"/>
      <c r="H111" s="31"/>
      <c r="I111" s="31"/>
      <c r="J111" s="110"/>
      <c r="K111" s="110"/>
      <c r="L111" s="116"/>
      <c r="M111" s="25"/>
      <c r="N111" s="100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  <c r="IX111"/>
    </row>
    <row r="112" spans="1:258" s="52" customFormat="1" outlineLevel="1" x14ac:dyDescent="0.2">
      <c r="A112" s="43" t="s">
        <v>484</v>
      </c>
      <c r="B112" s="46">
        <v>91926</v>
      </c>
      <c r="C112" s="46" t="s">
        <v>20</v>
      </c>
      <c r="D112" s="47" t="s">
        <v>141</v>
      </c>
      <c r="E112" s="48" t="s">
        <v>82</v>
      </c>
      <c r="F112" s="49">
        <f>2650+170</f>
        <v>2820</v>
      </c>
      <c r="G112" s="50">
        <v>3.2549800796812751</v>
      </c>
      <c r="H112" s="31">
        <f>G112*$I$8</f>
        <v>4.085</v>
      </c>
      <c r="I112" s="31">
        <f>F112*H112</f>
        <v>11519.7</v>
      </c>
      <c r="J112" s="110"/>
      <c r="K112" s="110"/>
      <c r="L112" s="114"/>
      <c r="M112" s="101"/>
      <c r="N112" s="101"/>
    </row>
    <row r="113" spans="1:258" s="52" customFormat="1" outlineLevel="1" x14ac:dyDescent="0.2">
      <c r="A113" s="43" t="s">
        <v>485</v>
      </c>
      <c r="B113" s="46">
        <v>91928</v>
      </c>
      <c r="C113" s="46" t="s">
        <v>20</v>
      </c>
      <c r="D113" s="47" t="s">
        <v>142</v>
      </c>
      <c r="E113" s="48" t="s">
        <v>82</v>
      </c>
      <c r="F113" s="49">
        <v>400</v>
      </c>
      <c r="G113" s="50">
        <v>5.046480743691899</v>
      </c>
      <c r="H113" s="31">
        <f>G113*$I$8</f>
        <v>6.333333333333333</v>
      </c>
      <c r="I113" s="31">
        <f>F113*H113</f>
        <v>2533.333333333333</v>
      </c>
      <c r="J113" s="110"/>
      <c r="K113" s="110"/>
      <c r="L113" s="114"/>
      <c r="M113" s="101"/>
      <c r="N113" s="101"/>
    </row>
    <row r="114" spans="1:258" s="52" customFormat="1" outlineLevel="1" x14ac:dyDescent="0.2">
      <c r="A114" s="43" t="s">
        <v>486</v>
      </c>
      <c r="B114" s="46">
        <v>91930</v>
      </c>
      <c r="C114" s="46" t="s">
        <v>20</v>
      </c>
      <c r="D114" s="47" t="s">
        <v>143</v>
      </c>
      <c r="E114" s="48" t="s">
        <v>82</v>
      </c>
      <c r="F114" s="49">
        <f>170+220</f>
        <v>390</v>
      </c>
      <c r="G114" s="50">
        <v>7.355245683930943</v>
      </c>
      <c r="H114" s="31">
        <f>G114*$I$8</f>
        <v>9.230833333333333</v>
      </c>
      <c r="I114" s="31">
        <f>F114*H114</f>
        <v>3600.0250000000001</v>
      </c>
      <c r="J114" s="110"/>
      <c r="K114" s="110"/>
      <c r="L114" s="114"/>
      <c r="M114" s="101"/>
      <c r="N114" s="101"/>
    </row>
    <row r="115" spans="1:258" s="126" customFormat="1" outlineLevel="1" x14ac:dyDescent="0.2">
      <c r="A115" s="43" t="s">
        <v>487</v>
      </c>
      <c r="B115" s="46">
        <v>91932</v>
      </c>
      <c r="C115" s="46" t="s">
        <v>20</v>
      </c>
      <c r="D115" s="47" t="s">
        <v>144</v>
      </c>
      <c r="E115" s="48" t="s">
        <v>82</v>
      </c>
      <c r="F115" s="49">
        <v>152</v>
      </c>
      <c r="G115" s="50">
        <v>11.543824701195218</v>
      </c>
      <c r="H115" s="31">
        <f>G115*$I$8</f>
        <v>14.487499999999997</v>
      </c>
      <c r="I115" s="31">
        <f>F115*H115</f>
        <v>2202.0999999999995</v>
      </c>
      <c r="J115" s="110"/>
      <c r="K115" s="110"/>
      <c r="L115" s="240"/>
      <c r="M115" s="101"/>
      <c r="N115" s="125"/>
    </row>
    <row r="116" spans="1:258" outlineLevel="1" x14ac:dyDescent="0.2">
      <c r="A116" s="43" t="s">
        <v>488</v>
      </c>
      <c r="B116" s="43">
        <v>92986</v>
      </c>
      <c r="C116" s="43" t="s">
        <v>20</v>
      </c>
      <c r="D116" s="44" t="s">
        <v>145</v>
      </c>
      <c r="E116" s="40" t="s">
        <v>82</v>
      </c>
      <c r="F116" s="75">
        <v>200</v>
      </c>
      <c r="G116" s="76">
        <v>43.286188579017271</v>
      </c>
      <c r="H116" s="31">
        <f>G116*$I$8</f>
        <v>54.32416666666667</v>
      </c>
      <c r="I116" s="31">
        <f>F116*H116</f>
        <v>10864.833333333334</v>
      </c>
      <c r="J116" s="110"/>
      <c r="K116" s="110"/>
      <c r="L116" s="116"/>
      <c r="M116" s="25"/>
      <c r="N116" s="100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  <c r="IW116"/>
      <c r="IX116"/>
    </row>
    <row r="117" spans="1:258" ht="15" outlineLevel="1" x14ac:dyDescent="0.25">
      <c r="A117" s="38" t="s">
        <v>489</v>
      </c>
      <c r="B117" s="38"/>
      <c r="C117" s="38"/>
      <c r="D117" s="54" t="s">
        <v>147</v>
      </c>
      <c r="E117" s="61"/>
      <c r="F117" s="41"/>
      <c r="G117" s="53"/>
      <c r="H117" s="31"/>
      <c r="I117" s="31"/>
      <c r="J117" s="110"/>
      <c r="K117" s="110"/>
      <c r="L117" s="116"/>
      <c r="M117" s="25"/>
      <c r="N117" s="100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  <c r="IW117"/>
      <c r="IX117"/>
    </row>
    <row r="118" spans="1:258" s="52" customFormat="1" outlineLevel="1" x14ac:dyDescent="0.2">
      <c r="A118" s="43" t="s">
        <v>490</v>
      </c>
      <c r="B118" s="43">
        <v>72339</v>
      </c>
      <c r="C118" s="43" t="s">
        <v>20</v>
      </c>
      <c r="D118" s="44" t="s">
        <v>148</v>
      </c>
      <c r="E118" s="40" t="s">
        <v>7</v>
      </c>
      <c r="F118" s="49">
        <v>134</v>
      </c>
      <c r="G118" s="50">
        <v>30.278884462151392</v>
      </c>
      <c r="H118" s="31">
        <f t="shared" ref="H118:H131" si="12">G118*$I$8</f>
        <v>37.999999999999993</v>
      </c>
      <c r="I118" s="31">
        <f t="shared" ref="I118:I131" si="13">F118*H118</f>
        <v>5091.9999999999991</v>
      </c>
      <c r="J118" s="110"/>
      <c r="K118" s="110"/>
      <c r="L118" s="239"/>
      <c r="M118" s="101"/>
      <c r="N118" s="101"/>
    </row>
    <row r="119" spans="1:258" s="52" customFormat="1" outlineLevel="1" x14ac:dyDescent="0.2">
      <c r="A119" s="43" t="s">
        <v>491</v>
      </c>
      <c r="B119" s="43">
        <v>72339</v>
      </c>
      <c r="C119" s="43" t="s">
        <v>20</v>
      </c>
      <c r="D119" s="44" t="s">
        <v>149</v>
      </c>
      <c r="E119" s="40" t="s">
        <v>7</v>
      </c>
      <c r="F119" s="49">
        <v>8</v>
      </c>
      <c r="G119" s="50">
        <v>55.083333333333329</v>
      </c>
      <c r="H119" s="31">
        <f t="shared" si="12"/>
        <v>69.129583333333315</v>
      </c>
      <c r="I119" s="31">
        <f t="shared" si="13"/>
        <v>553.03666666666652</v>
      </c>
      <c r="J119" s="110"/>
      <c r="K119" s="110"/>
      <c r="L119" s="239"/>
      <c r="M119" s="101"/>
      <c r="N119" s="101"/>
    </row>
    <row r="120" spans="1:258" s="52" customFormat="1" outlineLevel="1" x14ac:dyDescent="0.2">
      <c r="A120" s="43" t="s">
        <v>492</v>
      </c>
      <c r="B120" s="43">
        <v>91953</v>
      </c>
      <c r="C120" s="43" t="s">
        <v>20</v>
      </c>
      <c r="D120" s="44" t="s">
        <v>150</v>
      </c>
      <c r="E120" s="40" t="s">
        <v>7</v>
      </c>
      <c r="F120" s="49">
        <v>35</v>
      </c>
      <c r="G120" s="50">
        <v>21.00925925925926</v>
      </c>
      <c r="H120" s="31">
        <f t="shared" si="12"/>
        <v>26.36662037037037</v>
      </c>
      <c r="I120" s="31">
        <f t="shared" si="13"/>
        <v>922.83171296296291</v>
      </c>
      <c r="J120" s="110"/>
      <c r="K120" s="110"/>
      <c r="L120" s="239"/>
      <c r="M120" s="101"/>
      <c r="N120" s="101"/>
    </row>
    <row r="121" spans="1:258" s="52" customFormat="1" outlineLevel="1" x14ac:dyDescent="0.2">
      <c r="A121" s="43" t="s">
        <v>493</v>
      </c>
      <c r="B121" s="43">
        <v>91959</v>
      </c>
      <c r="C121" s="43" t="s">
        <v>20</v>
      </c>
      <c r="D121" s="44" t="s">
        <v>151</v>
      </c>
      <c r="E121" s="40" t="s">
        <v>7</v>
      </c>
      <c r="F121" s="49">
        <v>3</v>
      </c>
      <c r="G121" s="50">
        <v>33.30555555555555</v>
      </c>
      <c r="H121" s="31">
        <f t="shared" si="12"/>
        <v>41.798472222222209</v>
      </c>
      <c r="I121" s="31">
        <f t="shared" si="13"/>
        <v>125.39541666666662</v>
      </c>
      <c r="J121" s="110"/>
      <c r="K121" s="110"/>
      <c r="L121" s="239"/>
      <c r="M121" s="101"/>
      <c r="N121" s="101"/>
    </row>
    <row r="122" spans="1:258" s="52" customFormat="1" outlineLevel="1" x14ac:dyDescent="0.2">
      <c r="A122" s="43" t="s">
        <v>494</v>
      </c>
      <c r="B122" s="43">
        <v>91967</v>
      </c>
      <c r="C122" s="43" t="s">
        <v>20</v>
      </c>
      <c r="D122" s="44" t="s">
        <v>152</v>
      </c>
      <c r="E122" s="40" t="s">
        <v>7</v>
      </c>
      <c r="F122" s="49">
        <v>2</v>
      </c>
      <c r="G122" s="50">
        <v>45.592592592592588</v>
      </c>
      <c r="H122" s="31">
        <f t="shared" si="12"/>
        <v>57.218703703703696</v>
      </c>
      <c r="I122" s="31">
        <f t="shared" si="13"/>
        <v>114.43740740740739</v>
      </c>
      <c r="J122" s="110"/>
      <c r="K122" s="110"/>
      <c r="L122" s="239"/>
      <c r="M122" s="101"/>
      <c r="N122" s="101"/>
    </row>
    <row r="123" spans="1:258" s="52" customFormat="1" outlineLevel="1" x14ac:dyDescent="0.2">
      <c r="A123" s="43" t="s">
        <v>495</v>
      </c>
      <c r="B123" s="43">
        <v>91055</v>
      </c>
      <c r="C123" s="43" t="s">
        <v>20</v>
      </c>
      <c r="D123" s="44" t="s">
        <v>153</v>
      </c>
      <c r="E123" s="40" t="s">
        <v>7</v>
      </c>
      <c r="F123" s="49">
        <v>10</v>
      </c>
      <c r="G123" s="50">
        <v>25.953703703703702</v>
      </c>
      <c r="H123" s="31">
        <f t="shared" si="12"/>
        <v>32.571898148148144</v>
      </c>
      <c r="I123" s="31">
        <f t="shared" si="13"/>
        <v>325.71898148148142</v>
      </c>
      <c r="J123" s="110"/>
      <c r="K123" s="110"/>
      <c r="L123" s="239"/>
      <c r="M123" s="101"/>
      <c r="N123" s="101"/>
    </row>
    <row r="124" spans="1:258" s="52" customFormat="1" outlineLevel="1" x14ac:dyDescent="0.2">
      <c r="A124" s="43" t="s">
        <v>496</v>
      </c>
      <c r="B124" s="43" t="s">
        <v>154</v>
      </c>
      <c r="C124" s="43" t="s">
        <v>20</v>
      </c>
      <c r="D124" s="44" t="s">
        <v>155</v>
      </c>
      <c r="E124" s="40" t="s">
        <v>7</v>
      </c>
      <c r="F124" s="49">
        <v>57</v>
      </c>
      <c r="G124" s="50">
        <v>158.96296296296296</v>
      </c>
      <c r="H124" s="31">
        <f t="shared" si="12"/>
        <v>199.49851851851849</v>
      </c>
      <c r="I124" s="31">
        <f t="shared" si="13"/>
        <v>11371.415555555554</v>
      </c>
      <c r="J124" s="110"/>
      <c r="K124" s="110"/>
      <c r="L124" s="239"/>
      <c r="M124" s="101"/>
      <c r="N124" s="101"/>
    </row>
    <row r="125" spans="1:258" s="52" customFormat="1" outlineLevel="1" x14ac:dyDescent="0.2">
      <c r="A125" s="43" t="s">
        <v>497</v>
      </c>
      <c r="B125" s="43" t="s">
        <v>156</v>
      </c>
      <c r="C125" s="43" t="s">
        <v>20</v>
      </c>
      <c r="D125" s="44" t="s">
        <v>157</v>
      </c>
      <c r="E125" s="40" t="s">
        <v>7</v>
      </c>
      <c r="F125" s="49">
        <v>13</v>
      </c>
      <c r="G125" s="50">
        <v>109.50925925925925</v>
      </c>
      <c r="H125" s="31">
        <f t="shared" si="12"/>
        <v>137.43412037037035</v>
      </c>
      <c r="I125" s="31">
        <f t="shared" si="13"/>
        <v>1786.6435648148145</v>
      </c>
      <c r="J125" s="110"/>
      <c r="K125" s="110"/>
      <c r="L125" s="239"/>
      <c r="M125" s="101"/>
      <c r="N125" s="101"/>
    </row>
    <row r="126" spans="1:258" s="52" customFormat="1" outlineLevel="1" x14ac:dyDescent="0.2">
      <c r="A126" s="43" t="s">
        <v>498</v>
      </c>
      <c r="B126" s="43" t="s">
        <v>92</v>
      </c>
      <c r="C126" s="43" t="s">
        <v>93</v>
      </c>
      <c r="D126" s="44" t="s">
        <v>158</v>
      </c>
      <c r="E126" s="40" t="s">
        <v>7</v>
      </c>
      <c r="F126" s="49">
        <v>17</v>
      </c>
      <c r="G126" s="50">
        <v>132.82407407407405</v>
      </c>
      <c r="H126" s="31">
        <f t="shared" si="12"/>
        <v>166.69421296296292</v>
      </c>
      <c r="I126" s="31">
        <f t="shared" si="13"/>
        <v>2833.8016203703696</v>
      </c>
      <c r="J126" s="110"/>
      <c r="K126" s="110"/>
      <c r="L126" s="239"/>
      <c r="M126" s="101"/>
      <c r="N126" s="101"/>
    </row>
    <row r="127" spans="1:258" s="52" customFormat="1" outlineLevel="1" x14ac:dyDescent="0.2">
      <c r="A127" s="43" t="s">
        <v>499</v>
      </c>
      <c r="B127" s="43" t="s">
        <v>159</v>
      </c>
      <c r="C127" s="43" t="s">
        <v>89</v>
      </c>
      <c r="D127" s="44" t="s">
        <v>160</v>
      </c>
      <c r="E127" s="40" t="s">
        <v>7</v>
      </c>
      <c r="F127" s="49">
        <v>10</v>
      </c>
      <c r="G127" s="50">
        <v>450.55555555555554</v>
      </c>
      <c r="H127" s="31">
        <f t="shared" si="12"/>
        <v>565.44722222222219</v>
      </c>
      <c r="I127" s="31">
        <f t="shared" si="13"/>
        <v>5654.4722222222217</v>
      </c>
      <c r="J127" s="110"/>
      <c r="K127" s="110"/>
      <c r="L127" s="239"/>
      <c r="M127" s="101"/>
      <c r="N127" s="101"/>
    </row>
    <row r="128" spans="1:258" s="52" customFormat="1" outlineLevel="1" x14ac:dyDescent="0.2">
      <c r="A128" s="43" t="s">
        <v>500</v>
      </c>
      <c r="B128" s="43" t="s">
        <v>161</v>
      </c>
      <c r="C128" s="43" t="s">
        <v>89</v>
      </c>
      <c r="D128" s="44" t="s">
        <v>162</v>
      </c>
      <c r="E128" s="40" t="s">
        <v>7</v>
      </c>
      <c r="F128" s="49">
        <v>4</v>
      </c>
      <c r="G128" s="50">
        <v>194.16666666666666</v>
      </c>
      <c r="H128" s="31">
        <f t="shared" si="12"/>
        <v>243.67916666666665</v>
      </c>
      <c r="I128" s="31">
        <f t="shared" si="13"/>
        <v>974.71666666666658</v>
      </c>
      <c r="J128" s="110"/>
      <c r="K128" s="110"/>
      <c r="L128" s="239"/>
      <c r="M128" s="101"/>
      <c r="N128" s="101"/>
    </row>
    <row r="129" spans="1:258" s="52" customFormat="1" outlineLevel="1" x14ac:dyDescent="0.2">
      <c r="A129" s="43" t="s">
        <v>501</v>
      </c>
      <c r="B129" s="43" t="s">
        <v>163</v>
      </c>
      <c r="C129" s="43" t="s">
        <v>20</v>
      </c>
      <c r="D129" s="44" t="s">
        <v>164</v>
      </c>
      <c r="E129" s="40" t="s">
        <v>7</v>
      </c>
      <c r="F129" s="49">
        <v>21</v>
      </c>
      <c r="G129" s="50">
        <v>60.833333333333329</v>
      </c>
      <c r="H129" s="31">
        <f t="shared" si="12"/>
        <v>76.345833333333317</v>
      </c>
      <c r="I129" s="31">
        <f t="shared" si="13"/>
        <v>1603.2624999999996</v>
      </c>
      <c r="J129" s="110"/>
      <c r="K129" s="110"/>
      <c r="L129" s="239"/>
      <c r="M129" s="101"/>
      <c r="N129" s="101"/>
    </row>
    <row r="130" spans="1:258" s="52" customFormat="1" outlineLevel="1" x14ac:dyDescent="0.2">
      <c r="A130" s="43" t="s">
        <v>502</v>
      </c>
      <c r="B130" s="43">
        <v>92868</v>
      </c>
      <c r="C130" s="43" t="s">
        <v>20</v>
      </c>
      <c r="D130" s="44" t="s">
        <v>165</v>
      </c>
      <c r="E130" s="40" t="s">
        <v>7</v>
      </c>
      <c r="F130" s="49">
        <f>F118+F119+F120+F121+F122+F123</f>
        <v>192</v>
      </c>
      <c r="G130" s="50">
        <v>10.638888888888888</v>
      </c>
      <c r="H130" s="31">
        <f t="shared" si="12"/>
        <v>13.351805555555552</v>
      </c>
      <c r="I130" s="31">
        <f t="shared" si="13"/>
        <v>2563.5466666666662</v>
      </c>
      <c r="J130" s="110"/>
      <c r="K130" s="110"/>
      <c r="L130" s="239"/>
      <c r="M130" s="101"/>
      <c r="N130" s="101"/>
    </row>
    <row r="131" spans="1:258" s="52" customFormat="1" outlineLevel="1" x14ac:dyDescent="0.2">
      <c r="A131" s="43" t="s">
        <v>503</v>
      </c>
      <c r="B131" s="43">
        <v>92865</v>
      </c>
      <c r="C131" s="43" t="s">
        <v>20</v>
      </c>
      <c r="D131" s="44" t="s">
        <v>166</v>
      </c>
      <c r="E131" s="40" t="s">
        <v>7</v>
      </c>
      <c r="F131" s="49">
        <v>113</v>
      </c>
      <c r="G131" s="50">
        <v>7.8333333333333339</v>
      </c>
      <c r="H131" s="31">
        <f t="shared" si="12"/>
        <v>9.8308333333333326</v>
      </c>
      <c r="I131" s="31">
        <f t="shared" si="13"/>
        <v>1110.8841666666665</v>
      </c>
      <c r="J131" s="110"/>
      <c r="K131" s="110"/>
      <c r="L131" s="239"/>
      <c r="M131" s="101"/>
      <c r="N131" s="101"/>
    </row>
    <row r="132" spans="1:258" ht="15" outlineLevel="1" x14ac:dyDescent="0.25">
      <c r="A132" s="17" t="s">
        <v>90</v>
      </c>
      <c r="B132" s="17"/>
      <c r="C132" s="17"/>
      <c r="D132" s="54" t="s">
        <v>168</v>
      </c>
      <c r="E132" s="61"/>
      <c r="F132" s="41"/>
      <c r="G132" s="53"/>
      <c r="H132" s="31"/>
      <c r="I132" s="31"/>
      <c r="J132" s="110"/>
      <c r="K132" s="110"/>
      <c r="L132" s="116"/>
      <c r="M132" s="25"/>
      <c r="N132" s="100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  <c r="IX132"/>
    </row>
    <row r="133" spans="1:258" ht="15" outlineLevel="1" x14ac:dyDescent="0.25">
      <c r="A133" s="17" t="s">
        <v>504</v>
      </c>
      <c r="B133" s="17"/>
      <c r="C133" s="17"/>
      <c r="D133" s="54" t="s">
        <v>169</v>
      </c>
      <c r="E133" s="61"/>
      <c r="F133" s="41"/>
      <c r="G133" s="53"/>
      <c r="H133" s="31"/>
      <c r="I133" s="31"/>
      <c r="J133" s="110"/>
      <c r="K133" s="110"/>
      <c r="L133" s="116"/>
      <c r="M133" s="25"/>
      <c r="N133" s="100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</row>
    <row r="134" spans="1:258" s="52" customFormat="1" outlineLevel="1" x14ac:dyDescent="0.2">
      <c r="A134" s="27" t="s">
        <v>505</v>
      </c>
      <c r="B134" s="43">
        <v>690926</v>
      </c>
      <c r="C134" s="43" t="s">
        <v>54</v>
      </c>
      <c r="D134" s="28" t="s">
        <v>170</v>
      </c>
      <c r="E134" s="26" t="s">
        <v>7</v>
      </c>
      <c r="F134" s="79">
        <v>1</v>
      </c>
      <c r="G134" s="50">
        <v>655.79629629629619</v>
      </c>
      <c r="H134" s="31">
        <f t="shared" ref="H134:H146" si="14">G134*$I$8</f>
        <v>823.02435185185163</v>
      </c>
      <c r="I134" s="31">
        <f t="shared" ref="I134:I146" si="15">F134*H134</f>
        <v>823.02435185185163</v>
      </c>
      <c r="J134" s="110"/>
      <c r="K134" s="110"/>
      <c r="L134" s="239"/>
      <c r="M134" s="101"/>
      <c r="N134" s="101"/>
    </row>
    <row r="135" spans="1:258" outlineLevel="1" x14ac:dyDescent="0.2">
      <c r="A135" s="27" t="s">
        <v>506</v>
      </c>
      <c r="B135" s="43">
        <v>6620225</v>
      </c>
      <c r="C135" s="43" t="s">
        <v>54</v>
      </c>
      <c r="D135" s="28" t="s">
        <v>171</v>
      </c>
      <c r="E135" s="26" t="s">
        <v>7</v>
      </c>
      <c r="F135" s="29">
        <v>2</v>
      </c>
      <c r="G135" s="30">
        <v>1756</v>
      </c>
      <c r="H135" s="31">
        <f t="shared" si="14"/>
        <v>2203.7799999999997</v>
      </c>
      <c r="I135" s="31">
        <f t="shared" si="15"/>
        <v>4407.5599999999995</v>
      </c>
      <c r="J135" s="110"/>
      <c r="K135" s="110"/>
      <c r="L135" s="116"/>
      <c r="M135" s="25"/>
      <c r="N135" s="100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  <c r="IW135"/>
      <c r="IX135"/>
    </row>
    <row r="136" spans="1:258" outlineLevel="1" x14ac:dyDescent="0.2">
      <c r="A136" s="27" t="s">
        <v>507</v>
      </c>
      <c r="B136" s="43" t="s">
        <v>92</v>
      </c>
      <c r="C136" s="43" t="s">
        <v>93</v>
      </c>
      <c r="D136" s="28" t="s">
        <v>172</v>
      </c>
      <c r="E136" s="26" t="s">
        <v>7</v>
      </c>
      <c r="F136" s="29">
        <v>1</v>
      </c>
      <c r="G136" s="30">
        <v>984.06481481481467</v>
      </c>
      <c r="H136" s="31">
        <f t="shared" si="14"/>
        <v>1235.0013425925922</v>
      </c>
      <c r="I136" s="31">
        <f t="shared" si="15"/>
        <v>1235.0013425925922</v>
      </c>
      <c r="J136" s="110"/>
      <c r="K136" s="110"/>
      <c r="L136" s="116"/>
      <c r="M136" s="25"/>
      <c r="N136" s="100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  <c r="IW136"/>
      <c r="IX136"/>
    </row>
    <row r="137" spans="1:258" outlineLevel="1" x14ac:dyDescent="0.2">
      <c r="A137" s="27" t="s">
        <v>508</v>
      </c>
      <c r="B137" s="43" t="s">
        <v>92</v>
      </c>
      <c r="C137" s="43" t="s">
        <v>93</v>
      </c>
      <c r="D137" s="28" t="s">
        <v>173</v>
      </c>
      <c r="E137" s="26" t="s">
        <v>7</v>
      </c>
      <c r="F137" s="29">
        <v>4</v>
      </c>
      <c r="G137" s="30">
        <v>35.935185185185183</v>
      </c>
      <c r="H137" s="31">
        <f t="shared" si="14"/>
        <v>45.098657407407401</v>
      </c>
      <c r="I137" s="31">
        <f t="shared" si="15"/>
        <v>180.39462962962961</v>
      </c>
      <c r="J137" s="110"/>
      <c r="K137" s="110"/>
      <c r="L137" s="116"/>
      <c r="M137" s="25"/>
      <c r="N137" s="100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  <c r="IW137"/>
      <c r="IX137"/>
    </row>
    <row r="138" spans="1:258" outlineLevel="1" x14ac:dyDescent="0.2">
      <c r="A138" s="27" t="s">
        <v>509</v>
      </c>
      <c r="B138" s="43" t="s">
        <v>92</v>
      </c>
      <c r="C138" s="43" t="s">
        <v>93</v>
      </c>
      <c r="D138" s="28" t="s">
        <v>174</v>
      </c>
      <c r="E138" s="26" t="s">
        <v>7</v>
      </c>
      <c r="F138" s="29">
        <v>4</v>
      </c>
      <c r="G138" s="30">
        <v>35.935185185185183</v>
      </c>
      <c r="H138" s="31">
        <f t="shared" si="14"/>
        <v>45.098657407407401</v>
      </c>
      <c r="I138" s="31">
        <f t="shared" si="15"/>
        <v>180.39462962962961</v>
      </c>
      <c r="J138" s="110"/>
      <c r="K138" s="110"/>
      <c r="L138" s="116"/>
      <c r="M138" s="25"/>
      <c r="N138" s="100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  <c r="IW138"/>
      <c r="IX138"/>
    </row>
    <row r="139" spans="1:258" outlineLevel="1" x14ac:dyDescent="0.2">
      <c r="A139" s="27" t="s">
        <v>510</v>
      </c>
      <c r="B139" s="43" t="s">
        <v>92</v>
      </c>
      <c r="C139" s="43" t="s">
        <v>93</v>
      </c>
      <c r="D139" s="28" t="s">
        <v>175</v>
      </c>
      <c r="E139" s="26" t="s">
        <v>7</v>
      </c>
      <c r="F139" s="29">
        <v>4</v>
      </c>
      <c r="G139" s="30">
        <v>99.249999999999986</v>
      </c>
      <c r="H139" s="31">
        <f t="shared" si="14"/>
        <v>124.55874999999997</v>
      </c>
      <c r="I139" s="31">
        <f t="shared" si="15"/>
        <v>498.2349999999999</v>
      </c>
      <c r="J139" s="110"/>
      <c r="K139" s="110"/>
      <c r="L139" s="116"/>
      <c r="M139" s="25"/>
      <c r="N139" s="100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  <c r="IW139"/>
      <c r="IX139"/>
    </row>
    <row r="140" spans="1:258" outlineLevel="1" x14ac:dyDescent="0.2">
      <c r="A140" s="27" t="s">
        <v>511</v>
      </c>
      <c r="B140" s="43" t="s">
        <v>92</v>
      </c>
      <c r="C140" s="43" t="s">
        <v>93</v>
      </c>
      <c r="D140" s="28" t="s">
        <v>176</v>
      </c>
      <c r="E140" s="26" t="s">
        <v>7</v>
      </c>
      <c r="F140" s="29">
        <v>2</v>
      </c>
      <c r="G140" s="30">
        <v>35.935185185185183</v>
      </c>
      <c r="H140" s="31">
        <f t="shared" si="14"/>
        <v>45.098657407407401</v>
      </c>
      <c r="I140" s="31">
        <f t="shared" si="15"/>
        <v>90.197314814814803</v>
      </c>
      <c r="J140" s="110"/>
      <c r="K140" s="110"/>
      <c r="L140" s="116"/>
      <c r="M140" s="25"/>
      <c r="N140" s="10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  <c r="IW140"/>
      <c r="IX140"/>
    </row>
    <row r="141" spans="1:258" outlineLevel="1" x14ac:dyDescent="0.2">
      <c r="A141" s="27" t="s">
        <v>512</v>
      </c>
      <c r="B141" s="43" t="s">
        <v>92</v>
      </c>
      <c r="C141" s="43" t="s">
        <v>93</v>
      </c>
      <c r="D141" s="28" t="s">
        <v>177</v>
      </c>
      <c r="E141" s="26" t="s">
        <v>7</v>
      </c>
      <c r="F141" s="29">
        <v>1</v>
      </c>
      <c r="G141" s="30">
        <v>35.935185185185183</v>
      </c>
      <c r="H141" s="31">
        <f t="shared" si="14"/>
        <v>45.098657407407401</v>
      </c>
      <c r="I141" s="31">
        <f t="shared" si="15"/>
        <v>45.098657407407401</v>
      </c>
      <c r="J141" s="110"/>
      <c r="K141" s="110"/>
      <c r="L141" s="116"/>
      <c r="M141" s="25"/>
      <c r="N141" s="100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  <c r="IW141"/>
      <c r="IX141"/>
    </row>
    <row r="142" spans="1:258" ht="15" outlineLevel="1" x14ac:dyDescent="0.25">
      <c r="A142" s="17" t="s">
        <v>513</v>
      </c>
      <c r="B142" s="17"/>
      <c r="C142" s="17"/>
      <c r="D142" s="54" t="s">
        <v>178</v>
      </c>
      <c r="E142" s="61"/>
      <c r="F142" s="41"/>
      <c r="G142" s="53">
        <v>0</v>
      </c>
      <c r="H142" s="31">
        <f t="shared" si="14"/>
        <v>0</v>
      </c>
      <c r="I142" s="31">
        <f t="shared" si="15"/>
        <v>0</v>
      </c>
      <c r="J142" s="110"/>
      <c r="K142" s="110"/>
      <c r="L142" s="116"/>
      <c r="M142" s="25"/>
      <c r="N142" s="100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  <c r="IW142"/>
      <c r="IX142"/>
    </row>
    <row r="143" spans="1:258" outlineLevel="1" x14ac:dyDescent="0.2">
      <c r="A143" s="27" t="s">
        <v>514</v>
      </c>
      <c r="B143" s="43" t="s">
        <v>179</v>
      </c>
      <c r="C143" s="43" t="s">
        <v>54</v>
      </c>
      <c r="D143" s="44" t="s">
        <v>180</v>
      </c>
      <c r="E143" s="26" t="s">
        <v>82</v>
      </c>
      <c r="F143" s="29">
        <v>480</v>
      </c>
      <c r="G143" s="30">
        <v>11.333333333333332</v>
      </c>
      <c r="H143" s="31">
        <f t="shared" si="14"/>
        <v>14.223333333333331</v>
      </c>
      <c r="I143" s="31">
        <f t="shared" si="15"/>
        <v>6827.1999999999989</v>
      </c>
      <c r="J143" s="110"/>
      <c r="K143" s="110"/>
      <c r="L143" s="116"/>
      <c r="M143" s="25"/>
      <c r="N143" s="100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  <c r="IW143"/>
      <c r="IX143"/>
    </row>
    <row r="144" spans="1:258" s="52" customFormat="1" outlineLevel="1" x14ac:dyDescent="0.2">
      <c r="A144" s="27" t="s">
        <v>515</v>
      </c>
      <c r="B144" s="43" t="s">
        <v>92</v>
      </c>
      <c r="C144" s="43" t="s">
        <v>93</v>
      </c>
      <c r="D144" s="44" t="s">
        <v>181</v>
      </c>
      <c r="E144" s="26" t="s">
        <v>82</v>
      </c>
      <c r="F144" s="79">
        <v>900</v>
      </c>
      <c r="G144" s="50">
        <v>20.185185185185183</v>
      </c>
      <c r="H144" s="31">
        <f t="shared" si="14"/>
        <v>25.332407407407402</v>
      </c>
      <c r="I144" s="31">
        <f t="shared" si="15"/>
        <v>22799.166666666661</v>
      </c>
      <c r="J144" s="110"/>
      <c r="K144" s="110"/>
      <c r="L144" s="239"/>
      <c r="M144" s="101"/>
      <c r="N144" s="101"/>
    </row>
    <row r="145" spans="1:258" s="52" customFormat="1" outlineLevel="1" x14ac:dyDescent="0.2">
      <c r="A145" s="27" t="s">
        <v>516</v>
      </c>
      <c r="B145" s="43" t="s">
        <v>182</v>
      </c>
      <c r="C145" s="43" t="s">
        <v>20</v>
      </c>
      <c r="D145" s="44" t="s">
        <v>183</v>
      </c>
      <c r="E145" s="26" t="s">
        <v>82</v>
      </c>
      <c r="F145" s="79">
        <v>50</v>
      </c>
      <c r="G145" s="50">
        <v>9.3333333333333321</v>
      </c>
      <c r="H145" s="31">
        <f t="shared" si="14"/>
        <v>11.713333333333331</v>
      </c>
      <c r="I145" s="31">
        <f t="shared" si="15"/>
        <v>585.66666666666652</v>
      </c>
      <c r="J145" s="110"/>
      <c r="K145" s="110"/>
      <c r="L145" s="239"/>
      <c r="M145" s="101"/>
      <c r="N145" s="101"/>
    </row>
    <row r="146" spans="1:258" outlineLevel="1" x14ac:dyDescent="0.2">
      <c r="A146" s="27" t="s">
        <v>517</v>
      </c>
      <c r="B146" s="27" t="s">
        <v>92</v>
      </c>
      <c r="C146" s="27" t="s">
        <v>93</v>
      </c>
      <c r="D146" s="28" t="s">
        <v>184</v>
      </c>
      <c r="E146" s="26" t="s">
        <v>82</v>
      </c>
      <c r="F146" s="79">
        <v>120</v>
      </c>
      <c r="G146" s="50">
        <v>20.185185185185183</v>
      </c>
      <c r="H146" s="31">
        <f t="shared" si="14"/>
        <v>25.332407407407402</v>
      </c>
      <c r="I146" s="31">
        <f t="shared" si="15"/>
        <v>3039.8888888888882</v>
      </c>
      <c r="J146" s="110"/>
      <c r="K146" s="110"/>
      <c r="L146" s="116"/>
      <c r="M146" s="101"/>
      <c r="N146" s="100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  <c r="IW146"/>
      <c r="IX146"/>
    </row>
    <row r="147" spans="1:258" ht="15" outlineLevel="1" x14ac:dyDescent="0.25">
      <c r="A147" s="17" t="s">
        <v>518</v>
      </c>
      <c r="B147" s="17"/>
      <c r="C147" s="17"/>
      <c r="D147" s="54" t="s">
        <v>185</v>
      </c>
      <c r="E147" s="61"/>
      <c r="F147" s="41"/>
      <c r="G147" s="53"/>
      <c r="H147" s="31"/>
      <c r="I147" s="31"/>
      <c r="J147" s="110"/>
      <c r="K147" s="110"/>
      <c r="L147" s="116"/>
      <c r="M147" s="25"/>
      <c r="N147" s="100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  <c r="IW147"/>
      <c r="IX147"/>
    </row>
    <row r="148" spans="1:258" outlineLevel="1" x14ac:dyDescent="0.2">
      <c r="A148" s="27" t="s">
        <v>519</v>
      </c>
      <c r="B148" s="27">
        <v>690925</v>
      </c>
      <c r="C148" s="27" t="s">
        <v>54</v>
      </c>
      <c r="D148" s="44" t="s">
        <v>186</v>
      </c>
      <c r="E148" s="26" t="s">
        <v>7</v>
      </c>
      <c r="F148" s="29">
        <v>24</v>
      </c>
      <c r="G148" s="30">
        <v>35.05555555555555</v>
      </c>
      <c r="H148" s="31">
        <f t="shared" ref="H148:H159" si="16">G148*$I$8</f>
        <v>43.994722222222208</v>
      </c>
      <c r="I148" s="31">
        <f t="shared" ref="I148:I159" si="17">F148*H148</f>
        <v>1055.873333333333</v>
      </c>
      <c r="J148" s="110"/>
      <c r="K148" s="110"/>
      <c r="L148" s="116"/>
      <c r="M148" s="25"/>
      <c r="N148" s="100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  <c r="IW148"/>
      <c r="IX148"/>
    </row>
    <row r="149" spans="1:258" outlineLevel="1" x14ac:dyDescent="0.2">
      <c r="A149" s="27" t="s">
        <v>520</v>
      </c>
      <c r="B149" s="27">
        <v>690925</v>
      </c>
      <c r="C149" s="27" t="s">
        <v>54</v>
      </c>
      <c r="D149" s="44" t="s">
        <v>187</v>
      </c>
      <c r="E149" s="26" t="s">
        <v>7</v>
      </c>
      <c r="F149" s="29">
        <v>15</v>
      </c>
      <c r="G149" s="30">
        <v>35.05555555555555</v>
      </c>
      <c r="H149" s="31">
        <f t="shared" si="16"/>
        <v>43.994722222222208</v>
      </c>
      <c r="I149" s="31">
        <f t="shared" si="17"/>
        <v>659.92083333333312</v>
      </c>
      <c r="J149" s="110"/>
      <c r="K149" s="110"/>
      <c r="L149" s="116"/>
      <c r="M149" s="25"/>
      <c r="N149" s="100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  <c r="IV149"/>
      <c r="IW149"/>
      <c r="IX149"/>
    </row>
    <row r="150" spans="1:258" outlineLevel="1" x14ac:dyDescent="0.2">
      <c r="A150" s="27" t="s">
        <v>521</v>
      </c>
      <c r="B150" s="27">
        <v>690925</v>
      </c>
      <c r="C150" s="27" t="s">
        <v>54</v>
      </c>
      <c r="D150" s="44" t="s">
        <v>188</v>
      </c>
      <c r="E150" s="26" t="s">
        <v>7</v>
      </c>
      <c r="F150" s="29">
        <v>24</v>
      </c>
      <c r="G150" s="30">
        <v>35.05555555555555</v>
      </c>
      <c r="H150" s="31">
        <f t="shared" si="16"/>
        <v>43.994722222222208</v>
      </c>
      <c r="I150" s="31">
        <f t="shared" si="17"/>
        <v>1055.873333333333</v>
      </c>
      <c r="J150" s="110"/>
      <c r="K150" s="110"/>
      <c r="L150" s="116"/>
      <c r="M150" s="25"/>
      <c r="N150" s="10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  <c r="IV150"/>
      <c r="IW150"/>
      <c r="IX150"/>
    </row>
    <row r="151" spans="1:258" outlineLevel="1" x14ac:dyDescent="0.2">
      <c r="A151" s="27" t="s">
        <v>522</v>
      </c>
      <c r="B151" s="27">
        <v>690925</v>
      </c>
      <c r="C151" s="27" t="s">
        <v>54</v>
      </c>
      <c r="D151" s="44" t="s">
        <v>189</v>
      </c>
      <c r="E151" s="26" t="s">
        <v>7</v>
      </c>
      <c r="F151" s="29">
        <v>24</v>
      </c>
      <c r="G151" s="30">
        <v>35.05555555555555</v>
      </c>
      <c r="H151" s="31">
        <f t="shared" si="16"/>
        <v>43.994722222222208</v>
      </c>
      <c r="I151" s="31">
        <f t="shared" si="17"/>
        <v>1055.873333333333</v>
      </c>
      <c r="J151" s="110"/>
      <c r="K151" s="110"/>
      <c r="L151" s="116"/>
      <c r="M151" s="25"/>
      <c r="N151" s="100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  <c r="IV151"/>
      <c r="IW151"/>
      <c r="IX151"/>
    </row>
    <row r="152" spans="1:258" ht="15" outlineLevel="1" x14ac:dyDescent="0.25">
      <c r="A152" s="17" t="s">
        <v>523</v>
      </c>
      <c r="B152" s="17"/>
      <c r="C152" s="17"/>
      <c r="D152" s="54" t="s">
        <v>190</v>
      </c>
      <c r="E152" s="61"/>
      <c r="F152" s="41"/>
      <c r="G152" s="53"/>
      <c r="H152" s="31"/>
      <c r="I152" s="31"/>
      <c r="J152" s="110"/>
      <c r="K152" s="110"/>
      <c r="L152" s="116"/>
      <c r="M152" s="25"/>
      <c r="N152" s="100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  <c r="IV152"/>
      <c r="IW152"/>
      <c r="IX152"/>
    </row>
    <row r="153" spans="1:258" s="52" customFormat="1" outlineLevel="1" x14ac:dyDescent="0.2">
      <c r="A153" s="27" t="s">
        <v>524</v>
      </c>
      <c r="B153" s="27">
        <v>690334</v>
      </c>
      <c r="C153" s="27" t="s">
        <v>54</v>
      </c>
      <c r="D153" s="28" t="s">
        <v>191</v>
      </c>
      <c r="E153" s="26" t="s">
        <v>7</v>
      </c>
      <c r="F153" s="79">
        <v>33</v>
      </c>
      <c r="G153" s="50">
        <v>26.287037037037035</v>
      </c>
      <c r="H153" s="31">
        <f t="shared" si="16"/>
        <v>32.990231481481473</v>
      </c>
      <c r="I153" s="31">
        <f t="shared" si="17"/>
        <v>1088.6776388888886</v>
      </c>
      <c r="J153" s="110"/>
      <c r="K153" s="110"/>
      <c r="L153" s="239"/>
      <c r="M153" s="101"/>
      <c r="N153" s="101"/>
    </row>
    <row r="154" spans="1:258" s="52" customFormat="1" outlineLevel="1" x14ac:dyDescent="0.2">
      <c r="A154" s="27" t="s">
        <v>525</v>
      </c>
      <c r="B154" s="27" t="s">
        <v>92</v>
      </c>
      <c r="C154" s="27" t="s">
        <v>93</v>
      </c>
      <c r="D154" s="28" t="s">
        <v>192</v>
      </c>
      <c r="E154" s="26" t="s">
        <v>7</v>
      </c>
      <c r="F154" s="79">
        <v>3</v>
      </c>
      <c r="G154" s="50">
        <v>1.7685185185185184</v>
      </c>
      <c r="H154" s="31">
        <f t="shared" si="16"/>
        <v>2.2194907407407403</v>
      </c>
      <c r="I154" s="31">
        <f t="shared" si="17"/>
        <v>6.6584722222222208</v>
      </c>
      <c r="J154" s="110"/>
      <c r="K154" s="110"/>
      <c r="L154" s="239"/>
      <c r="M154" s="101"/>
      <c r="N154" s="101"/>
    </row>
    <row r="155" spans="1:258" ht="15" outlineLevel="1" x14ac:dyDescent="0.25">
      <c r="A155" s="17" t="s">
        <v>526</v>
      </c>
      <c r="B155" s="17"/>
      <c r="C155" s="17"/>
      <c r="D155" s="54" t="s">
        <v>193</v>
      </c>
      <c r="E155" s="61"/>
      <c r="F155" s="49"/>
      <c r="G155" s="80"/>
      <c r="H155" s="31"/>
      <c r="I155" s="31"/>
      <c r="J155" s="110"/>
      <c r="K155" s="110"/>
      <c r="L155" s="116"/>
      <c r="M155" s="101"/>
      <c r="N155" s="100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  <c r="IV155"/>
      <c r="IW155"/>
      <c r="IX155"/>
    </row>
    <row r="156" spans="1:258" ht="28.5" outlineLevel="1" x14ac:dyDescent="0.2">
      <c r="A156" s="26" t="s">
        <v>527</v>
      </c>
      <c r="B156" s="27">
        <v>690313</v>
      </c>
      <c r="C156" s="27" t="s">
        <v>54</v>
      </c>
      <c r="D156" s="44" t="s">
        <v>194</v>
      </c>
      <c r="E156" s="26" t="s">
        <v>7</v>
      </c>
      <c r="F156" s="79">
        <v>4</v>
      </c>
      <c r="G156" s="50">
        <v>222.54629629629628</v>
      </c>
      <c r="H156" s="31">
        <f t="shared" si="16"/>
        <v>279.29560185185181</v>
      </c>
      <c r="I156" s="31">
        <f t="shared" si="17"/>
        <v>1117.1824074074073</v>
      </c>
      <c r="J156" s="110"/>
      <c r="K156" s="110"/>
      <c r="L156" s="116"/>
      <c r="M156" s="101"/>
      <c r="N156" s="100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/>
      <c r="IS156"/>
      <c r="IT156"/>
      <c r="IU156"/>
      <c r="IV156"/>
      <c r="IW156"/>
      <c r="IX156"/>
    </row>
    <row r="157" spans="1:258" outlineLevel="1" x14ac:dyDescent="0.2">
      <c r="A157" s="26" t="s">
        <v>528</v>
      </c>
      <c r="B157" s="81" t="s">
        <v>92</v>
      </c>
      <c r="C157" s="81" t="s">
        <v>93</v>
      </c>
      <c r="D157" s="82" t="s">
        <v>195</v>
      </c>
      <c r="E157" s="45" t="s">
        <v>7</v>
      </c>
      <c r="F157" s="79">
        <v>2</v>
      </c>
      <c r="G157" s="50">
        <v>70.370370370370367</v>
      </c>
      <c r="H157" s="31">
        <f t="shared" si="16"/>
        <v>88.31481481481481</v>
      </c>
      <c r="I157" s="31">
        <f t="shared" si="17"/>
        <v>176.62962962962962</v>
      </c>
      <c r="J157" s="110"/>
      <c r="K157" s="110"/>
      <c r="L157" s="116"/>
      <c r="M157" s="101"/>
      <c r="N157" s="100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  <c r="IQ157"/>
      <c r="IR157"/>
      <c r="IS157"/>
      <c r="IT157"/>
      <c r="IU157"/>
      <c r="IV157"/>
      <c r="IW157"/>
      <c r="IX157"/>
    </row>
    <row r="158" spans="1:258" outlineLevel="1" x14ac:dyDescent="0.2">
      <c r="A158" s="26" t="s">
        <v>529</v>
      </c>
      <c r="B158" s="81" t="s">
        <v>196</v>
      </c>
      <c r="C158" s="81" t="s">
        <v>89</v>
      </c>
      <c r="D158" s="82" t="s">
        <v>197</v>
      </c>
      <c r="E158" s="45" t="s">
        <v>7</v>
      </c>
      <c r="F158" s="79">
        <v>22</v>
      </c>
      <c r="G158" s="50">
        <v>28.611111111111107</v>
      </c>
      <c r="H158" s="31">
        <f t="shared" si="16"/>
        <v>35.906944444444434</v>
      </c>
      <c r="I158" s="31">
        <f t="shared" si="17"/>
        <v>789.95277777777756</v>
      </c>
      <c r="J158" s="110"/>
      <c r="K158" s="110"/>
      <c r="L158" s="116"/>
      <c r="M158" s="101"/>
      <c r="N158" s="100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  <c r="IQ158"/>
      <c r="IR158"/>
      <c r="IS158"/>
      <c r="IT158"/>
      <c r="IU158"/>
      <c r="IV158"/>
      <c r="IW158"/>
      <c r="IX158"/>
    </row>
    <row r="159" spans="1:258" outlineLevel="1" x14ac:dyDescent="0.2">
      <c r="A159" s="26" t="s">
        <v>530</v>
      </c>
      <c r="B159" s="81">
        <v>400206</v>
      </c>
      <c r="C159" s="81" t="s">
        <v>54</v>
      </c>
      <c r="D159" s="82" t="s">
        <v>198</v>
      </c>
      <c r="E159" s="45" t="s">
        <v>7</v>
      </c>
      <c r="F159" s="79">
        <v>1</v>
      </c>
      <c r="G159" s="50">
        <v>25.555555555555554</v>
      </c>
      <c r="H159" s="31">
        <f t="shared" si="16"/>
        <v>32.072222222222216</v>
      </c>
      <c r="I159" s="31">
        <f t="shared" si="17"/>
        <v>32.072222222222216</v>
      </c>
      <c r="J159" s="110"/>
      <c r="K159" s="110"/>
      <c r="L159" s="116"/>
      <c r="M159" s="101"/>
      <c r="N159" s="100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  <c r="IQ159"/>
      <c r="IR159"/>
      <c r="IS159"/>
      <c r="IT159"/>
      <c r="IU159"/>
      <c r="IV159"/>
      <c r="IW159"/>
      <c r="IX159"/>
    </row>
    <row r="160" spans="1:258" outlineLevel="1" x14ac:dyDescent="0.2">
      <c r="A160" s="81"/>
      <c r="B160" s="81"/>
      <c r="C160" s="81"/>
      <c r="D160" s="82"/>
      <c r="E160" s="45"/>
      <c r="F160" s="79"/>
      <c r="G160" s="50"/>
      <c r="H160" s="31"/>
      <c r="I160" s="31"/>
      <c r="J160" s="110"/>
      <c r="K160" s="110"/>
      <c r="L160" s="116"/>
      <c r="M160" s="101"/>
      <c r="N160" s="10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  <c r="IQ160"/>
      <c r="IR160"/>
      <c r="IS160"/>
      <c r="IT160"/>
      <c r="IU160"/>
      <c r="IV160"/>
      <c r="IW160"/>
      <c r="IX160"/>
    </row>
    <row r="161" spans="1:258" ht="15" outlineLevel="1" x14ac:dyDescent="0.25">
      <c r="A161" s="17" t="s">
        <v>531</v>
      </c>
      <c r="B161" s="17"/>
      <c r="C161" s="17"/>
      <c r="D161" s="83" t="s">
        <v>137</v>
      </c>
      <c r="E161" s="24"/>
      <c r="F161" s="29"/>
      <c r="G161" s="30"/>
      <c r="H161" s="31"/>
      <c r="I161" s="31"/>
      <c r="J161" s="110"/>
      <c r="K161" s="110"/>
      <c r="L161" s="116"/>
      <c r="M161" s="25"/>
      <c r="N161" s="100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  <c r="IQ161"/>
      <c r="IR161"/>
      <c r="IS161"/>
      <c r="IT161"/>
      <c r="IU161"/>
      <c r="IV161"/>
      <c r="IW161"/>
      <c r="IX161"/>
    </row>
    <row r="162" spans="1:258" s="52" customFormat="1" outlineLevel="1" x14ac:dyDescent="0.2">
      <c r="A162" s="27" t="s">
        <v>532</v>
      </c>
      <c r="B162" s="46" t="s">
        <v>199</v>
      </c>
      <c r="C162" s="46" t="s">
        <v>54</v>
      </c>
      <c r="D162" s="47" t="s">
        <v>200</v>
      </c>
      <c r="E162" s="45" t="s">
        <v>82</v>
      </c>
      <c r="F162" s="79">
        <v>120</v>
      </c>
      <c r="G162" s="50">
        <v>10.749999999999998</v>
      </c>
      <c r="H162" s="31">
        <f t="shared" ref="H162:H169" si="18">G162*$I$8</f>
        <v>13.491249999999997</v>
      </c>
      <c r="I162" s="31">
        <f t="shared" ref="I162:I169" si="19">F162*H162</f>
        <v>1618.9499999999996</v>
      </c>
      <c r="J162" s="110"/>
      <c r="K162" s="110"/>
      <c r="L162" s="239"/>
      <c r="M162" s="101"/>
      <c r="N162" s="101"/>
    </row>
    <row r="163" spans="1:258" outlineLevel="1" x14ac:dyDescent="0.2">
      <c r="A163" s="27" t="s">
        <v>533</v>
      </c>
      <c r="B163" s="81" t="s">
        <v>201</v>
      </c>
      <c r="C163" s="81" t="s">
        <v>54</v>
      </c>
      <c r="D163" s="47" t="s">
        <v>202</v>
      </c>
      <c r="E163" s="45" t="s">
        <v>82</v>
      </c>
      <c r="F163" s="79">
        <v>72</v>
      </c>
      <c r="G163" s="50">
        <v>26.453703703703702</v>
      </c>
      <c r="H163" s="31">
        <f t="shared" si="18"/>
        <v>33.199398148148141</v>
      </c>
      <c r="I163" s="31">
        <f t="shared" si="19"/>
        <v>2390.3566666666661</v>
      </c>
      <c r="J163" s="110"/>
      <c r="K163" s="110"/>
      <c r="L163" s="116"/>
      <c r="M163" s="101"/>
      <c r="N163" s="100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  <c r="IQ163"/>
      <c r="IR163"/>
      <c r="IS163"/>
      <c r="IT163"/>
      <c r="IU163"/>
      <c r="IV163"/>
      <c r="IW163"/>
      <c r="IX163"/>
    </row>
    <row r="164" spans="1:258" outlineLevel="1" x14ac:dyDescent="0.2">
      <c r="A164" s="27" t="s">
        <v>534</v>
      </c>
      <c r="B164" s="81" t="s">
        <v>203</v>
      </c>
      <c r="C164" s="81" t="s">
        <v>54</v>
      </c>
      <c r="D164" s="47" t="s">
        <v>204</v>
      </c>
      <c r="E164" s="45" t="s">
        <v>82</v>
      </c>
      <c r="F164" s="79">
        <v>45</v>
      </c>
      <c r="G164" s="50">
        <v>35.74074074074074</v>
      </c>
      <c r="H164" s="31">
        <f t="shared" si="18"/>
        <v>44.854629629629628</v>
      </c>
      <c r="I164" s="31">
        <f t="shared" si="19"/>
        <v>2018.4583333333333</v>
      </c>
      <c r="J164" s="110"/>
      <c r="K164" s="110"/>
      <c r="L164" s="116"/>
      <c r="M164" s="101"/>
      <c r="N164" s="100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  <c r="IQ164"/>
      <c r="IR164"/>
      <c r="IS164"/>
      <c r="IT164"/>
      <c r="IU164"/>
      <c r="IV164"/>
      <c r="IW164"/>
      <c r="IX164"/>
    </row>
    <row r="165" spans="1:258" outlineLevel="1" x14ac:dyDescent="0.2">
      <c r="A165" s="27" t="s">
        <v>535</v>
      </c>
      <c r="B165" s="81" t="s">
        <v>92</v>
      </c>
      <c r="C165" s="81" t="s">
        <v>93</v>
      </c>
      <c r="D165" s="47" t="s">
        <v>205</v>
      </c>
      <c r="E165" s="45" t="s">
        <v>7</v>
      </c>
      <c r="F165" s="79">
        <v>2</v>
      </c>
      <c r="G165" s="50">
        <v>25.925925925925924</v>
      </c>
      <c r="H165" s="31">
        <f t="shared" si="18"/>
        <v>32.537037037037031</v>
      </c>
      <c r="I165" s="31">
        <f t="shared" si="19"/>
        <v>65.074074074074062</v>
      </c>
      <c r="J165" s="110"/>
      <c r="K165" s="110"/>
      <c r="L165" s="116"/>
      <c r="M165" s="101"/>
      <c r="N165" s="100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  <c r="IQ165"/>
      <c r="IR165"/>
      <c r="IS165"/>
      <c r="IT165"/>
      <c r="IU165"/>
      <c r="IV165"/>
      <c r="IW165"/>
      <c r="IX165"/>
    </row>
    <row r="166" spans="1:258" outlineLevel="1" x14ac:dyDescent="0.2">
      <c r="A166" s="27" t="s">
        <v>536</v>
      </c>
      <c r="B166" s="81" t="s">
        <v>92</v>
      </c>
      <c r="C166" s="81" t="s">
        <v>93</v>
      </c>
      <c r="D166" s="47" t="s">
        <v>206</v>
      </c>
      <c r="E166" s="45" t="s">
        <v>7</v>
      </c>
      <c r="F166" s="79">
        <v>1</v>
      </c>
      <c r="G166" s="50">
        <v>25.925925925925924</v>
      </c>
      <c r="H166" s="31">
        <f t="shared" si="18"/>
        <v>32.537037037037031</v>
      </c>
      <c r="I166" s="31">
        <f t="shared" si="19"/>
        <v>32.537037037037031</v>
      </c>
      <c r="J166" s="110"/>
      <c r="K166" s="110"/>
      <c r="L166" s="116"/>
      <c r="M166" s="101"/>
      <c r="N166" s="100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  <c r="IQ166"/>
      <c r="IR166"/>
      <c r="IS166"/>
      <c r="IT166"/>
      <c r="IU166"/>
      <c r="IV166"/>
      <c r="IW166"/>
      <c r="IX166"/>
    </row>
    <row r="167" spans="1:258" outlineLevel="1" x14ac:dyDescent="0.2">
      <c r="A167" s="27" t="s">
        <v>537</v>
      </c>
      <c r="B167" s="81" t="s">
        <v>92</v>
      </c>
      <c r="C167" s="81" t="s">
        <v>93</v>
      </c>
      <c r="D167" s="47" t="s">
        <v>207</v>
      </c>
      <c r="E167" s="45" t="s">
        <v>7</v>
      </c>
      <c r="F167" s="79">
        <v>1</v>
      </c>
      <c r="G167" s="50">
        <v>28.24074074074074</v>
      </c>
      <c r="H167" s="31">
        <f t="shared" si="18"/>
        <v>35.442129629629626</v>
      </c>
      <c r="I167" s="31">
        <f t="shared" si="19"/>
        <v>35.442129629629626</v>
      </c>
      <c r="J167" s="110"/>
      <c r="K167" s="110"/>
      <c r="L167" s="116"/>
      <c r="M167" s="101"/>
      <c r="N167" s="100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  <c r="IQ167"/>
      <c r="IR167"/>
      <c r="IS167"/>
      <c r="IT167"/>
      <c r="IU167"/>
      <c r="IV167"/>
      <c r="IW167"/>
      <c r="IX167"/>
    </row>
    <row r="168" spans="1:258" outlineLevel="1" x14ac:dyDescent="0.2">
      <c r="A168" s="27" t="s">
        <v>538</v>
      </c>
      <c r="B168" s="81" t="s">
        <v>92</v>
      </c>
      <c r="C168" s="81" t="s">
        <v>93</v>
      </c>
      <c r="D168" s="47" t="s">
        <v>208</v>
      </c>
      <c r="E168" s="45" t="s">
        <v>7</v>
      </c>
      <c r="F168" s="79">
        <v>2</v>
      </c>
      <c r="G168" s="50">
        <v>29.444444444444443</v>
      </c>
      <c r="H168" s="31">
        <f t="shared" si="18"/>
        <v>36.952777777777776</v>
      </c>
      <c r="I168" s="31">
        <f t="shared" si="19"/>
        <v>73.905555555555551</v>
      </c>
      <c r="J168" s="110"/>
      <c r="K168" s="110"/>
      <c r="L168" s="116"/>
      <c r="M168" s="101"/>
      <c r="N168" s="100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  <c r="IQ168"/>
      <c r="IR168"/>
      <c r="IS168"/>
      <c r="IT168"/>
      <c r="IU168"/>
      <c r="IV168"/>
      <c r="IW168"/>
      <c r="IX168"/>
    </row>
    <row r="169" spans="1:258" outlineLevel="1" x14ac:dyDescent="0.2">
      <c r="A169" s="27" t="s">
        <v>539</v>
      </c>
      <c r="B169" s="81" t="s">
        <v>92</v>
      </c>
      <c r="C169" s="81" t="s">
        <v>93</v>
      </c>
      <c r="D169" s="47" t="s">
        <v>209</v>
      </c>
      <c r="E169" s="45" t="s">
        <v>7</v>
      </c>
      <c r="F169" s="79">
        <v>1</v>
      </c>
      <c r="G169" s="50">
        <v>18.796296296296294</v>
      </c>
      <c r="H169" s="31">
        <f t="shared" si="18"/>
        <v>23.589351851851848</v>
      </c>
      <c r="I169" s="31">
        <f t="shared" si="19"/>
        <v>23.589351851851848</v>
      </c>
      <c r="J169" s="110"/>
      <c r="K169" s="110"/>
      <c r="L169" s="116"/>
      <c r="M169" s="101"/>
      <c r="N169" s="100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  <c r="IQ169"/>
      <c r="IR169"/>
      <c r="IS169"/>
      <c r="IT169"/>
      <c r="IU169"/>
      <c r="IV169"/>
      <c r="IW169"/>
      <c r="IX169"/>
    </row>
    <row r="170" spans="1:258" ht="12.75" customHeight="1" outlineLevel="1" x14ac:dyDescent="0.2">
      <c r="A170" s="288"/>
      <c r="B170" s="288"/>
      <c r="C170" s="288"/>
      <c r="D170" s="288"/>
      <c r="E170" s="54"/>
      <c r="F170" s="55"/>
      <c r="G170" s="56" t="s">
        <v>210</v>
      </c>
      <c r="H170" s="31"/>
      <c r="I170" s="57">
        <f>SUM(I101:I169)</f>
        <v>137374.01009259262</v>
      </c>
      <c r="J170" s="110"/>
      <c r="K170" s="110"/>
      <c r="L170" s="116"/>
      <c r="M170" s="25"/>
      <c r="N170" s="10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  <c r="IQ170"/>
      <c r="IR170"/>
      <c r="IS170"/>
      <c r="IT170"/>
      <c r="IU170"/>
      <c r="IV170"/>
      <c r="IW170"/>
      <c r="IX170"/>
    </row>
    <row r="171" spans="1:258" ht="15" x14ac:dyDescent="0.25">
      <c r="A171" s="32">
        <v>11</v>
      </c>
      <c r="B171" s="32"/>
      <c r="C171" s="32"/>
      <c r="D171" s="33" t="s">
        <v>211</v>
      </c>
      <c r="E171" s="33"/>
      <c r="F171" s="34"/>
      <c r="G171" s="35"/>
      <c r="H171" s="36"/>
      <c r="I171" s="36"/>
      <c r="J171" s="110"/>
      <c r="K171" s="110"/>
      <c r="L171" s="116"/>
      <c r="M171" s="25"/>
      <c r="N171" s="100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  <c r="IQ171"/>
      <c r="IR171"/>
      <c r="IS171"/>
      <c r="IT171"/>
      <c r="IU171"/>
      <c r="IV171"/>
      <c r="IW171"/>
      <c r="IX171"/>
    </row>
    <row r="172" spans="1:258" s="52" customFormat="1" ht="15" outlineLevel="1" x14ac:dyDescent="0.25">
      <c r="A172" s="84" t="s">
        <v>96</v>
      </c>
      <c r="B172" s="84"/>
      <c r="C172" s="84"/>
      <c r="D172" s="85" t="s">
        <v>213</v>
      </c>
      <c r="E172" s="86"/>
      <c r="F172" s="79"/>
      <c r="G172" s="50"/>
      <c r="H172" s="31"/>
      <c r="I172" s="31"/>
      <c r="J172" s="110"/>
      <c r="K172" s="110"/>
      <c r="L172" s="239"/>
      <c r="M172" s="101"/>
      <c r="N172" s="101"/>
    </row>
    <row r="173" spans="1:258" outlineLevel="1" x14ac:dyDescent="0.2">
      <c r="A173" s="45" t="s">
        <v>540</v>
      </c>
      <c r="B173" s="81">
        <v>89353</v>
      </c>
      <c r="C173" s="81" t="s">
        <v>20</v>
      </c>
      <c r="D173" s="87" t="s">
        <v>215</v>
      </c>
      <c r="E173" s="45" t="s">
        <v>7</v>
      </c>
      <c r="F173" s="79">
        <v>1</v>
      </c>
      <c r="G173" s="50">
        <v>55.580357142857139</v>
      </c>
      <c r="H173" s="31">
        <f t="shared" ref="H173:H192" si="20">G173*$I$8</f>
        <v>69.753348214285708</v>
      </c>
      <c r="I173" s="31">
        <f t="shared" ref="I173:I192" si="21">F173*H173</f>
        <v>69.753348214285708</v>
      </c>
      <c r="J173" s="110"/>
      <c r="K173" s="110"/>
      <c r="L173" s="116"/>
      <c r="M173" s="101"/>
      <c r="N173" s="100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  <c r="IQ173"/>
      <c r="IR173"/>
      <c r="IS173"/>
      <c r="IT173"/>
      <c r="IU173"/>
      <c r="IV173"/>
      <c r="IW173"/>
      <c r="IX173"/>
    </row>
    <row r="174" spans="1:258" outlineLevel="1" x14ac:dyDescent="0.2">
      <c r="A174" s="45" t="s">
        <v>541</v>
      </c>
      <c r="B174" s="27">
        <v>94495</v>
      </c>
      <c r="C174" s="27" t="s">
        <v>20</v>
      </c>
      <c r="D174" s="87" t="s">
        <v>217</v>
      </c>
      <c r="E174" s="45" t="s">
        <v>7</v>
      </c>
      <c r="F174" s="79">
        <v>5</v>
      </c>
      <c r="G174" s="50">
        <v>64.428571428571416</v>
      </c>
      <c r="H174" s="31">
        <f t="shared" si="20"/>
        <v>80.857857142857114</v>
      </c>
      <c r="I174" s="31">
        <f t="shared" si="21"/>
        <v>404.2892857142856</v>
      </c>
      <c r="J174" s="110"/>
      <c r="K174" s="110"/>
      <c r="L174" s="116"/>
      <c r="M174" s="101"/>
      <c r="N174" s="100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  <c r="IQ174"/>
      <c r="IR174"/>
      <c r="IS174"/>
      <c r="IT174"/>
      <c r="IU174"/>
      <c r="IV174"/>
      <c r="IW174"/>
      <c r="IX174"/>
    </row>
    <row r="175" spans="1:258" outlineLevel="1" x14ac:dyDescent="0.2">
      <c r="A175" s="45" t="s">
        <v>542</v>
      </c>
      <c r="B175" s="81">
        <v>94498</v>
      </c>
      <c r="C175" s="27" t="s">
        <v>20</v>
      </c>
      <c r="D175" s="87" t="s">
        <v>219</v>
      </c>
      <c r="E175" s="45" t="s">
        <v>7</v>
      </c>
      <c r="F175" s="79">
        <v>1</v>
      </c>
      <c r="G175" s="50">
        <v>200.73278315310188</v>
      </c>
      <c r="H175" s="31">
        <f t="shared" si="20"/>
        <v>251.91964285714283</v>
      </c>
      <c r="I175" s="31">
        <f t="shared" si="21"/>
        <v>251.91964285714283</v>
      </c>
      <c r="J175" s="110"/>
      <c r="K175" s="110"/>
      <c r="L175" s="116"/>
      <c r="M175" s="101"/>
      <c r="N175" s="100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  <c r="IQ175"/>
      <c r="IR175"/>
      <c r="IS175"/>
      <c r="IT175"/>
      <c r="IU175"/>
      <c r="IV175"/>
      <c r="IW175"/>
      <c r="IX175"/>
    </row>
    <row r="176" spans="1:258" outlineLevel="1" x14ac:dyDescent="0.2">
      <c r="A176" s="45" t="s">
        <v>543</v>
      </c>
      <c r="B176" s="81">
        <v>94499</v>
      </c>
      <c r="C176" s="81" t="s">
        <v>20</v>
      </c>
      <c r="D176" s="87" t="s">
        <v>221</v>
      </c>
      <c r="E176" s="45" t="s">
        <v>7</v>
      </c>
      <c r="F176" s="79">
        <v>1</v>
      </c>
      <c r="G176" s="50">
        <v>289.54183266932267</v>
      </c>
      <c r="H176" s="31">
        <f t="shared" si="20"/>
        <v>363.37499999999994</v>
      </c>
      <c r="I176" s="31">
        <f t="shared" si="21"/>
        <v>363.37499999999994</v>
      </c>
      <c r="J176" s="110"/>
      <c r="K176" s="110"/>
      <c r="L176" s="116"/>
      <c r="M176" s="101"/>
      <c r="N176" s="100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  <c r="IQ176"/>
      <c r="IR176"/>
      <c r="IS176"/>
      <c r="IT176"/>
      <c r="IU176"/>
      <c r="IV176"/>
      <c r="IW176"/>
      <c r="IX176"/>
    </row>
    <row r="177" spans="1:258" outlineLevel="1" x14ac:dyDescent="0.2">
      <c r="A177" s="45" t="s">
        <v>544</v>
      </c>
      <c r="B177" s="81">
        <v>89987</v>
      </c>
      <c r="C177" s="81" t="s">
        <v>20</v>
      </c>
      <c r="D177" s="87" t="s">
        <v>223</v>
      </c>
      <c r="E177" s="45" t="s">
        <v>7</v>
      </c>
      <c r="F177" s="79">
        <v>13</v>
      </c>
      <c r="G177" s="50">
        <v>93.261667615253259</v>
      </c>
      <c r="H177" s="31">
        <f t="shared" si="20"/>
        <v>117.04339285714283</v>
      </c>
      <c r="I177" s="31">
        <f t="shared" si="21"/>
        <v>1521.5641071428568</v>
      </c>
      <c r="J177" s="110"/>
      <c r="K177" s="110"/>
      <c r="L177" s="116"/>
      <c r="M177" s="101"/>
      <c r="N177" s="100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  <c r="IQ177"/>
      <c r="IR177"/>
      <c r="IS177"/>
      <c r="IT177"/>
      <c r="IU177"/>
      <c r="IV177"/>
      <c r="IW177"/>
      <c r="IX177"/>
    </row>
    <row r="178" spans="1:258" outlineLevel="1" x14ac:dyDescent="0.2">
      <c r="A178" s="45" t="s">
        <v>545</v>
      </c>
      <c r="B178" s="81">
        <v>89985</v>
      </c>
      <c r="C178" s="81" t="s">
        <v>20</v>
      </c>
      <c r="D178" s="87" t="s">
        <v>225</v>
      </c>
      <c r="E178" s="45" t="s">
        <v>7</v>
      </c>
      <c r="F178" s="79">
        <v>8</v>
      </c>
      <c r="G178" s="50">
        <v>94.332242458736488</v>
      </c>
      <c r="H178" s="31">
        <f t="shared" si="20"/>
        <v>118.38696428571428</v>
      </c>
      <c r="I178" s="31">
        <f t="shared" si="21"/>
        <v>947.09571428571428</v>
      </c>
      <c r="J178" s="110"/>
      <c r="K178" s="110"/>
      <c r="L178" s="116"/>
      <c r="M178" s="101"/>
      <c r="N178" s="100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  <c r="IQ178"/>
      <c r="IR178"/>
      <c r="IS178"/>
      <c r="IT178"/>
      <c r="IU178"/>
      <c r="IV178"/>
      <c r="IW178"/>
      <c r="IX178"/>
    </row>
    <row r="179" spans="1:258" outlineLevel="1" x14ac:dyDescent="0.2">
      <c r="A179" s="45" t="s">
        <v>546</v>
      </c>
      <c r="B179" s="81" t="s">
        <v>227</v>
      </c>
      <c r="C179" s="81" t="s">
        <v>20</v>
      </c>
      <c r="D179" s="87" t="s">
        <v>228</v>
      </c>
      <c r="E179" s="45" t="s">
        <v>7</v>
      </c>
      <c r="F179" s="79">
        <v>1</v>
      </c>
      <c r="G179" s="50">
        <v>218.98121798520205</v>
      </c>
      <c r="H179" s="31">
        <f t="shared" si="20"/>
        <v>274.82142857142856</v>
      </c>
      <c r="I179" s="31">
        <f t="shared" si="21"/>
        <v>274.82142857142856</v>
      </c>
      <c r="J179" s="110"/>
      <c r="K179" s="110"/>
      <c r="L179" s="116"/>
      <c r="M179" s="101"/>
      <c r="N179" s="100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  <c r="IQ179"/>
      <c r="IR179"/>
      <c r="IS179"/>
      <c r="IT179"/>
      <c r="IU179"/>
      <c r="IV179"/>
      <c r="IW179"/>
      <c r="IX179"/>
    </row>
    <row r="180" spans="1:258" outlineLevel="1" x14ac:dyDescent="0.2">
      <c r="A180" s="45" t="s">
        <v>547</v>
      </c>
      <c r="B180" s="81" t="s">
        <v>230</v>
      </c>
      <c r="C180" s="27" t="s">
        <v>54</v>
      </c>
      <c r="D180" s="61" t="s">
        <v>231</v>
      </c>
      <c r="E180" s="26" t="s">
        <v>82</v>
      </c>
      <c r="F180" s="79">
        <v>125</v>
      </c>
      <c r="G180" s="50">
        <v>23.35799658508822</v>
      </c>
      <c r="H180" s="31">
        <f t="shared" si="20"/>
        <v>29.314285714285713</v>
      </c>
      <c r="I180" s="31">
        <f t="shared" si="21"/>
        <v>3664.2857142857142</v>
      </c>
      <c r="J180" s="110"/>
      <c r="K180" s="110"/>
      <c r="L180" s="116"/>
      <c r="M180" s="101"/>
      <c r="N180" s="10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  <c r="IU180"/>
      <c r="IV180"/>
      <c r="IW180"/>
      <c r="IX180"/>
    </row>
    <row r="181" spans="1:258" outlineLevel="1" x14ac:dyDescent="0.2">
      <c r="A181" s="45" t="s">
        <v>548</v>
      </c>
      <c r="B181" s="81" t="s">
        <v>233</v>
      </c>
      <c r="C181" s="27" t="s">
        <v>54</v>
      </c>
      <c r="D181" s="61" t="s">
        <v>234</v>
      </c>
      <c r="E181" s="26" t="s">
        <v>82</v>
      </c>
      <c r="F181" s="79">
        <v>48</v>
      </c>
      <c r="G181" s="50">
        <v>21.375</v>
      </c>
      <c r="H181" s="31">
        <f t="shared" si="20"/>
        <v>26.825624999999999</v>
      </c>
      <c r="I181" s="31">
        <f t="shared" si="21"/>
        <v>1287.6299999999999</v>
      </c>
      <c r="J181" s="110"/>
      <c r="K181" s="110"/>
      <c r="L181" s="116"/>
      <c r="M181" s="101"/>
      <c r="N181" s="100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  <c r="IQ181"/>
      <c r="IR181"/>
      <c r="IS181"/>
      <c r="IT181"/>
      <c r="IU181"/>
      <c r="IV181"/>
      <c r="IW181"/>
      <c r="IX181"/>
    </row>
    <row r="182" spans="1:258" outlineLevel="1" x14ac:dyDescent="0.2">
      <c r="A182" s="45" t="s">
        <v>549</v>
      </c>
      <c r="B182" s="81" t="s">
        <v>236</v>
      </c>
      <c r="C182" s="27" t="s">
        <v>54</v>
      </c>
      <c r="D182" s="61" t="s">
        <v>237</v>
      </c>
      <c r="E182" s="26" t="s">
        <v>82</v>
      </c>
      <c r="F182" s="79">
        <v>30</v>
      </c>
      <c r="G182" s="50">
        <v>24.714285714285712</v>
      </c>
      <c r="H182" s="31">
        <f t="shared" si="20"/>
        <v>31.016428571428566</v>
      </c>
      <c r="I182" s="31">
        <f t="shared" si="21"/>
        <v>930.49285714285702</v>
      </c>
      <c r="J182" s="110"/>
      <c r="K182" s="110"/>
      <c r="L182" s="116"/>
      <c r="M182" s="101"/>
      <c r="N182" s="100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  <c r="IT182"/>
      <c r="IU182"/>
      <c r="IV182"/>
      <c r="IW182"/>
      <c r="IX182"/>
    </row>
    <row r="183" spans="1:258" outlineLevel="1" x14ac:dyDescent="0.2">
      <c r="A183" s="45" t="s">
        <v>550</v>
      </c>
      <c r="B183" s="81" t="s">
        <v>239</v>
      </c>
      <c r="C183" s="27" t="s">
        <v>54</v>
      </c>
      <c r="D183" s="61" t="s">
        <v>240</v>
      </c>
      <c r="E183" s="26" t="s">
        <v>82</v>
      </c>
      <c r="F183" s="79">
        <v>54</v>
      </c>
      <c r="G183" s="50">
        <v>37.956744450768355</v>
      </c>
      <c r="H183" s="31">
        <f t="shared" si="20"/>
        <v>47.635714285714279</v>
      </c>
      <c r="I183" s="31">
        <f t="shared" si="21"/>
        <v>2572.3285714285712</v>
      </c>
      <c r="J183" s="110"/>
      <c r="K183" s="110"/>
      <c r="L183" s="116"/>
      <c r="M183" s="101"/>
      <c r="N183" s="100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  <c r="IQ183"/>
      <c r="IR183"/>
      <c r="IS183"/>
      <c r="IT183"/>
      <c r="IU183"/>
      <c r="IV183"/>
      <c r="IW183"/>
      <c r="IX183"/>
    </row>
    <row r="184" spans="1:258" outlineLevel="1" x14ac:dyDescent="0.2">
      <c r="A184" s="45" t="s">
        <v>551</v>
      </c>
      <c r="B184" s="81" t="s">
        <v>242</v>
      </c>
      <c r="C184" s="27" t="s">
        <v>54</v>
      </c>
      <c r="D184" s="61" t="s">
        <v>243</v>
      </c>
      <c r="E184" s="26" t="s">
        <v>82</v>
      </c>
      <c r="F184" s="79">
        <v>12</v>
      </c>
      <c r="G184" s="50">
        <v>64.477803073420603</v>
      </c>
      <c r="H184" s="31">
        <f t="shared" si="20"/>
        <v>80.919642857142847</v>
      </c>
      <c r="I184" s="31">
        <f t="shared" si="21"/>
        <v>971.03571428571422</v>
      </c>
      <c r="J184" s="110"/>
      <c r="K184" s="110"/>
      <c r="L184" s="116"/>
      <c r="M184" s="101"/>
      <c r="N184" s="100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  <c r="IQ184"/>
      <c r="IR184"/>
      <c r="IS184"/>
      <c r="IT184"/>
      <c r="IU184"/>
      <c r="IV184"/>
      <c r="IW184"/>
      <c r="IX184"/>
    </row>
    <row r="185" spans="1:258" outlineLevel="1" x14ac:dyDescent="0.2">
      <c r="A185" s="45" t="s">
        <v>552</v>
      </c>
      <c r="B185" s="81" t="s">
        <v>244</v>
      </c>
      <c r="C185" s="27" t="s">
        <v>54</v>
      </c>
      <c r="D185" s="61" t="s">
        <v>245</v>
      </c>
      <c r="E185" s="26" t="s">
        <v>82</v>
      </c>
      <c r="F185" s="79">
        <v>78</v>
      </c>
      <c r="G185" s="50">
        <v>100.54887592487194</v>
      </c>
      <c r="H185" s="31">
        <f t="shared" si="20"/>
        <v>126.18883928571427</v>
      </c>
      <c r="I185" s="31">
        <f t="shared" si="21"/>
        <v>9842.7294642857123</v>
      </c>
      <c r="J185" s="110"/>
      <c r="K185" s="110"/>
      <c r="L185" s="116"/>
      <c r="M185" s="101"/>
      <c r="N185" s="100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  <c r="IQ185"/>
      <c r="IR185"/>
      <c r="IS185"/>
      <c r="IT185"/>
      <c r="IU185"/>
      <c r="IV185"/>
      <c r="IW185"/>
      <c r="IX185"/>
    </row>
    <row r="186" spans="1:258" outlineLevel="1" x14ac:dyDescent="0.2">
      <c r="A186" s="45" t="s">
        <v>553</v>
      </c>
      <c r="B186" s="81">
        <v>40729</v>
      </c>
      <c r="C186" s="27" t="s">
        <v>20</v>
      </c>
      <c r="D186" s="61" t="s">
        <v>246</v>
      </c>
      <c r="E186" s="26" t="s">
        <v>7</v>
      </c>
      <c r="F186" s="79">
        <v>11</v>
      </c>
      <c r="G186" s="50">
        <v>199.09821428571428</v>
      </c>
      <c r="H186" s="31">
        <f t="shared" si="20"/>
        <v>249.86825892857141</v>
      </c>
      <c r="I186" s="31">
        <f t="shared" si="21"/>
        <v>2748.5508482142855</v>
      </c>
      <c r="J186" s="110"/>
      <c r="K186" s="110"/>
      <c r="L186" s="116"/>
      <c r="M186" s="101"/>
      <c r="N186" s="100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  <c r="IQ186"/>
      <c r="IR186"/>
      <c r="IS186"/>
      <c r="IT186"/>
      <c r="IU186"/>
      <c r="IV186"/>
      <c r="IW186"/>
      <c r="IX186"/>
    </row>
    <row r="187" spans="1:258" outlineLevel="1" x14ac:dyDescent="0.2">
      <c r="A187" s="45" t="s">
        <v>554</v>
      </c>
      <c r="B187" s="81" t="s">
        <v>92</v>
      </c>
      <c r="C187" s="27" t="s">
        <v>93</v>
      </c>
      <c r="D187" s="24" t="s">
        <v>247</v>
      </c>
      <c r="E187" s="26" t="s">
        <v>7</v>
      </c>
      <c r="F187" s="79">
        <v>1</v>
      </c>
      <c r="G187" s="50">
        <v>33035.714285714283</v>
      </c>
      <c r="H187" s="31">
        <f t="shared" si="20"/>
        <v>41459.82142857142</v>
      </c>
      <c r="I187" s="51">
        <f t="shared" si="21"/>
        <v>41459.82142857142</v>
      </c>
      <c r="J187" s="110"/>
      <c r="K187" s="110"/>
      <c r="L187" s="116"/>
      <c r="M187" s="101"/>
      <c r="N187" s="100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  <c r="IQ187"/>
      <c r="IR187"/>
      <c r="IS187"/>
      <c r="IT187"/>
      <c r="IU187"/>
      <c r="IV187"/>
      <c r="IW187"/>
      <c r="IX187"/>
    </row>
    <row r="188" spans="1:258" outlineLevel="1" x14ac:dyDescent="0.2">
      <c r="A188" s="45" t="s">
        <v>555</v>
      </c>
      <c r="B188" s="81">
        <v>94797</v>
      </c>
      <c r="C188" s="27" t="s">
        <v>20</v>
      </c>
      <c r="D188" s="24" t="s">
        <v>248</v>
      </c>
      <c r="E188" s="26" t="s">
        <v>7</v>
      </c>
      <c r="F188" s="79">
        <v>1</v>
      </c>
      <c r="G188" s="50">
        <v>49.508928571428569</v>
      </c>
      <c r="H188" s="31">
        <f t="shared" si="20"/>
        <v>62.133705357142851</v>
      </c>
      <c r="I188" s="31">
        <f t="shared" si="21"/>
        <v>62.133705357142851</v>
      </c>
      <c r="J188" s="110"/>
      <c r="K188" s="110"/>
      <c r="L188" s="116"/>
      <c r="M188" s="101"/>
      <c r="N188" s="100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  <c r="IQ188"/>
      <c r="IR188"/>
      <c r="IS188"/>
      <c r="IT188"/>
      <c r="IU188"/>
      <c r="IV188"/>
      <c r="IW188"/>
      <c r="IX188"/>
    </row>
    <row r="189" spans="1:258" outlineLevel="1" x14ac:dyDescent="0.2">
      <c r="A189" s="45" t="s">
        <v>556</v>
      </c>
      <c r="B189" s="81" t="s">
        <v>92</v>
      </c>
      <c r="C189" s="27" t="s">
        <v>93</v>
      </c>
      <c r="D189" s="24" t="s">
        <v>249</v>
      </c>
      <c r="E189" s="26" t="s">
        <v>7</v>
      </c>
      <c r="F189" s="79">
        <f>11</f>
        <v>11</v>
      </c>
      <c r="G189" s="50">
        <v>7.9107142857142847</v>
      </c>
      <c r="H189" s="31">
        <f t="shared" si="20"/>
        <v>9.9279464285714258</v>
      </c>
      <c r="I189" s="31">
        <f t="shared" si="21"/>
        <v>109.20741071428569</v>
      </c>
      <c r="J189" s="110"/>
      <c r="K189" s="110"/>
      <c r="L189" s="116"/>
      <c r="M189" s="101"/>
      <c r="N189" s="100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  <c r="IQ189"/>
      <c r="IR189"/>
      <c r="IS189"/>
      <c r="IT189"/>
      <c r="IU189"/>
      <c r="IV189"/>
      <c r="IW189"/>
      <c r="IX189"/>
    </row>
    <row r="190" spans="1:258" outlineLevel="1" x14ac:dyDescent="0.2">
      <c r="A190" s="45" t="s">
        <v>557</v>
      </c>
      <c r="B190" s="81" t="s">
        <v>92</v>
      </c>
      <c r="C190" s="27" t="s">
        <v>93</v>
      </c>
      <c r="D190" s="24" t="s">
        <v>250</v>
      </c>
      <c r="E190" s="26" t="s">
        <v>7</v>
      </c>
      <c r="F190" s="79">
        <v>1</v>
      </c>
      <c r="G190" s="50">
        <v>115.57142857142856</v>
      </c>
      <c r="H190" s="31">
        <f t="shared" si="20"/>
        <v>145.04214285714284</v>
      </c>
      <c r="I190" s="31">
        <f t="shared" si="21"/>
        <v>145.04214285714284</v>
      </c>
      <c r="J190" s="110"/>
      <c r="K190" s="110"/>
      <c r="L190" s="116"/>
      <c r="M190" s="101"/>
      <c r="N190" s="10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  <c r="IQ190"/>
      <c r="IR190"/>
      <c r="IS190"/>
      <c r="IT190"/>
      <c r="IU190"/>
      <c r="IV190"/>
      <c r="IW190"/>
      <c r="IX190"/>
    </row>
    <row r="191" spans="1:258" outlineLevel="1" x14ac:dyDescent="0.2">
      <c r="A191" s="45" t="s">
        <v>558</v>
      </c>
      <c r="B191" s="81" t="s">
        <v>92</v>
      </c>
      <c r="C191" s="27" t="s">
        <v>93</v>
      </c>
      <c r="D191" s="24" t="s">
        <v>251</v>
      </c>
      <c r="E191" s="26" t="s">
        <v>7</v>
      </c>
      <c r="F191" s="79">
        <v>1</v>
      </c>
      <c r="G191" s="50">
        <v>267.64285714285711</v>
      </c>
      <c r="H191" s="31">
        <f t="shared" si="20"/>
        <v>335.89178571428562</v>
      </c>
      <c r="I191" s="31">
        <f t="shared" si="21"/>
        <v>335.89178571428562</v>
      </c>
      <c r="J191" s="110"/>
      <c r="K191" s="110"/>
      <c r="L191" s="116"/>
      <c r="M191" s="101"/>
      <c r="N191" s="100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  <c r="IQ191"/>
      <c r="IR191"/>
      <c r="IS191"/>
      <c r="IT191"/>
      <c r="IU191"/>
      <c r="IV191"/>
      <c r="IW191"/>
      <c r="IX191"/>
    </row>
    <row r="192" spans="1:258" ht="28.5" outlineLevel="1" x14ac:dyDescent="0.2">
      <c r="A192" s="45" t="s">
        <v>559</v>
      </c>
      <c r="B192" s="81">
        <v>431013</v>
      </c>
      <c r="C192" s="27" t="s">
        <v>54</v>
      </c>
      <c r="D192" s="61" t="s">
        <v>252</v>
      </c>
      <c r="E192" s="26" t="s">
        <v>7</v>
      </c>
      <c r="F192" s="79">
        <v>2</v>
      </c>
      <c r="G192" s="50">
        <v>1309.1607142857142</v>
      </c>
      <c r="H192" s="31">
        <f t="shared" si="20"/>
        <v>1642.9966964285711</v>
      </c>
      <c r="I192" s="31">
        <f t="shared" si="21"/>
        <v>3285.9933928571422</v>
      </c>
      <c r="J192" s="110"/>
      <c r="K192" s="110"/>
      <c r="L192" s="116"/>
      <c r="M192" s="101"/>
      <c r="N192" s="100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  <c r="IQ192"/>
      <c r="IR192"/>
      <c r="IS192"/>
      <c r="IT192"/>
      <c r="IU192"/>
      <c r="IV192"/>
      <c r="IW192"/>
      <c r="IX192"/>
    </row>
    <row r="193" spans="1:258" ht="15" outlineLevel="1" x14ac:dyDescent="0.25">
      <c r="A193" s="17" t="s">
        <v>98</v>
      </c>
      <c r="B193" s="17"/>
      <c r="C193" s="17"/>
      <c r="D193" s="83" t="s">
        <v>253</v>
      </c>
      <c r="E193" s="24"/>
      <c r="F193" s="29"/>
      <c r="G193" s="30"/>
      <c r="H193" s="31"/>
      <c r="I193" s="31"/>
      <c r="J193" s="110"/>
      <c r="K193" s="110"/>
      <c r="L193" s="116"/>
      <c r="M193" s="25"/>
      <c r="N193" s="100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  <c r="IQ193"/>
      <c r="IR193"/>
      <c r="IS193"/>
      <c r="IT193"/>
      <c r="IU193"/>
      <c r="IV193"/>
      <c r="IW193"/>
      <c r="IX193"/>
    </row>
    <row r="194" spans="1:258" s="52" customFormat="1" outlineLevel="1" x14ac:dyDescent="0.2">
      <c r="A194" s="81" t="s">
        <v>560</v>
      </c>
      <c r="B194" s="81">
        <v>460705</v>
      </c>
      <c r="C194" s="27" t="s">
        <v>54</v>
      </c>
      <c r="D194" s="24" t="s">
        <v>254</v>
      </c>
      <c r="E194" s="26" t="s">
        <v>82</v>
      </c>
      <c r="F194" s="79">
        <v>12</v>
      </c>
      <c r="G194" s="50">
        <v>83.892857142857125</v>
      </c>
      <c r="H194" s="31">
        <f>G194*$I$8</f>
        <v>105.28553571428569</v>
      </c>
      <c r="I194" s="31">
        <f>F194*H194</f>
        <v>1263.4264285714282</v>
      </c>
      <c r="J194" s="110"/>
      <c r="K194" s="110"/>
      <c r="L194" s="239"/>
      <c r="M194" s="101"/>
      <c r="N194" s="101"/>
    </row>
    <row r="195" spans="1:258" outlineLevel="1" x14ac:dyDescent="0.2">
      <c r="A195" s="81" t="s">
        <v>561</v>
      </c>
      <c r="B195" s="81">
        <v>460704</v>
      </c>
      <c r="C195" s="81" t="s">
        <v>54</v>
      </c>
      <c r="D195" s="86" t="s">
        <v>255</v>
      </c>
      <c r="E195" s="45" t="s">
        <v>82</v>
      </c>
      <c r="F195" s="79">
        <v>18</v>
      </c>
      <c r="G195" s="50">
        <v>75.303571428571431</v>
      </c>
      <c r="H195" s="31">
        <f>G195*$I$8</f>
        <v>94.505982142857135</v>
      </c>
      <c r="I195" s="31">
        <f>F195*H195</f>
        <v>1701.1076785714286</v>
      </c>
      <c r="J195" s="110"/>
      <c r="K195" s="110"/>
      <c r="L195" s="116"/>
      <c r="M195" s="101"/>
      <c r="N195" s="100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  <c r="IQ195"/>
      <c r="IR195"/>
      <c r="IS195"/>
      <c r="IT195"/>
      <c r="IU195"/>
      <c r="IV195"/>
      <c r="IW195"/>
      <c r="IX195"/>
    </row>
    <row r="196" spans="1:258" ht="15" outlineLevel="1" x14ac:dyDescent="0.25">
      <c r="A196" s="84" t="s">
        <v>562</v>
      </c>
      <c r="B196" s="84"/>
      <c r="C196" s="84"/>
      <c r="D196" s="85" t="s">
        <v>256</v>
      </c>
      <c r="E196" s="86"/>
      <c r="F196" s="79"/>
      <c r="G196" s="50"/>
      <c r="H196" s="31"/>
      <c r="I196" s="31"/>
      <c r="J196" s="110"/>
      <c r="K196" s="110"/>
      <c r="L196" s="116"/>
      <c r="M196" s="101"/>
      <c r="N196" s="100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  <c r="IQ196"/>
      <c r="IR196"/>
      <c r="IS196"/>
      <c r="IT196"/>
      <c r="IU196"/>
      <c r="IV196"/>
      <c r="IW196"/>
      <c r="IX196"/>
    </row>
    <row r="197" spans="1:258" ht="15" outlineLevel="1" x14ac:dyDescent="0.25">
      <c r="A197" s="84" t="s">
        <v>563</v>
      </c>
      <c r="B197" s="84"/>
      <c r="C197" s="84"/>
      <c r="D197" s="85" t="s">
        <v>257</v>
      </c>
      <c r="E197" s="86"/>
      <c r="F197" s="79"/>
      <c r="G197" s="50"/>
      <c r="H197" s="31"/>
      <c r="I197" s="31"/>
      <c r="J197" s="110"/>
      <c r="K197" s="110"/>
      <c r="L197" s="116"/>
      <c r="M197" s="101"/>
      <c r="N197" s="100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  <c r="IQ197"/>
      <c r="IR197"/>
      <c r="IS197"/>
      <c r="IT197"/>
      <c r="IU197"/>
      <c r="IV197"/>
      <c r="IW197"/>
      <c r="IX197"/>
    </row>
    <row r="198" spans="1:258" outlineLevel="1" x14ac:dyDescent="0.2">
      <c r="A198" s="45" t="s">
        <v>564</v>
      </c>
      <c r="B198" s="81" t="s">
        <v>258</v>
      </c>
      <c r="C198" s="81" t="s">
        <v>20</v>
      </c>
      <c r="D198" s="87" t="s">
        <v>259</v>
      </c>
      <c r="E198" s="45" t="s">
        <v>82</v>
      </c>
      <c r="F198" s="79">
        <v>84</v>
      </c>
      <c r="G198" s="50">
        <v>23.526785714285712</v>
      </c>
      <c r="H198" s="31">
        <f>G198*$I$8</f>
        <v>29.526116071428564</v>
      </c>
      <c r="I198" s="31">
        <f>F198*H198</f>
        <v>2480.1937499999995</v>
      </c>
      <c r="J198" s="110"/>
      <c r="K198" s="110"/>
      <c r="L198" s="116"/>
      <c r="M198" s="101"/>
      <c r="N198" s="100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  <c r="IQ198"/>
      <c r="IR198"/>
      <c r="IS198"/>
      <c r="IT198"/>
      <c r="IU198"/>
      <c r="IV198"/>
      <c r="IW198"/>
      <c r="IX198"/>
    </row>
    <row r="199" spans="1:258" ht="28.5" outlineLevel="1" x14ac:dyDescent="0.2">
      <c r="A199" s="45" t="s">
        <v>565</v>
      </c>
      <c r="B199" s="81" t="s">
        <v>260</v>
      </c>
      <c r="C199" s="81" t="s">
        <v>54</v>
      </c>
      <c r="D199" s="87" t="s">
        <v>261</v>
      </c>
      <c r="E199" s="45" t="s">
        <v>82</v>
      </c>
      <c r="F199" s="79">
        <v>34</v>
      </c>
      <c r="G199" s="50">
        <v>55.571428571428569</v>
      </c>
      <c r="H199" s="31">
        <f>G199*$I$8</f>
        <v>69.742142857142852</v>
      </c>
      <c r="I199" s="31">
        <f>F199*H199</f>
        <v>2371.232857142857</v>
      </c>
      <c r="J199" s="110"/>
      <c r="K199" s="110"/>
      <c r="L199" s="116"/>
      <c r="M199" s="101"/>
      <c r="N199" s="100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  <c r="IQ199"/>
      <c r="IR199"/>
      <c r="IS199"/>
      <c r="IT199"/>
      <c r="IU199"/>
      <c r="IV199"/>
      <c r="IW199"/>
      <c r="IX199"/>
    </row>
    <row r="200" spans="1:258" ht="28.5" outlineLevel="1" x14ac:dyDescent="0.2">
      <c r="A200" s="45" t="s">
        <v>566</v>
      </c>
      <c r="B200" s="81" t="s">
        <v>262</v>
      </c>
      <c r="C200" s="81" t="s">
        <v>54</v>
      </c>
      <c r="D200" s="87" t="s">
        <v>263</v>
      </c>
      <c r="E200" s="26" t="s">
        <v>82</v>
      </c>
      <c r="F200" s="79">
        <v>60</v>
      </c>
      <c r="G200" s="50">
        <v>64.232142857142847</v>
      </c>
      <c r="H200" s="31">
        <f>G200*$I$8</f>
        <v>80.611339285714266</v>
      </c>
      <c r="I200" s="31">
        <f>F200*H200</f>
        <v>4836.6803571428563</v>
      </c>
      <c r="J200" s="110"/>
      <c r="K200" s="110"/>
      <c r="L200" s="116"/>
      <c r="M200" s="101"/>
      <c r="N200" s="1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  <c r="IQ200"/>
      <c r="IR200"/>
      <c r="IS200"/>
      <c r="IT200"/>
      <c r="IU200"/>
      <c r="IV200"/>
      <c r="IW200"/>
      <c r="IX200"/>
    </row>
    <row r="201" spans="1:258" ht="28.5" outlineLevel="1" x14ac:dyDescent="0.2">
      <c r="A201" s="45" t="s">
        <v>567</v>
      </c>
      <c r="B201" s="81" t="s">
        <v>264</v>
      </c>
      <c r="C201" s="81" t="s">
        <v>54</v>
      </c>
      <c r="D201" s="87" t="s">
        <v>265</v>
      </c>
      <c r="E201" s="26" t="s">
        <v>82</v>
      </c>
      <c r="F201" s="79">
        <v>48</v>
      </c>
      <c r="G201" s="50">
        <v>64.232142857142847</v>
      </c>
      <c r="H201" s="51">
        <f>G201*$I$8</f>
        <v>80.611339285714266</v>
      </c>
      <c r="I201" s="51">
        <f>F201*H201</f>
        <v>3869.3442857142845</v>
      </c>
      <c r="J201" s="110"/>
      <c r="K201" s="110"/>
      <c r="L201" s="116"/>
      <c r="M201" s="101"/>
      <c r="N201" s="100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  <c r="IQ201"/>
      <c r="IR201"/>
      <c r="IS201"/>
      <c r="IT201"/>
      <c r="IU201"/>
      <c r="IV201"/>
      <c r="IW201"/>
      <c r="IX201"/>
    </row>
    <row r="202" spans="1:258" ht="15" outlineLevel="1" x14ac:dyDescent="0.25">
      <c r="A202" s="84" t="s">
        <v>568</v>
      </c>
      <c r="B202" s="84"/>
      <c r="C202" s="84"/>
      <c r="D202" s="85" t="s">
        <v>266</v>
      </c>
      <c r="E202" s="24"/>
      <c r="F202" s="79"/>
      <c r="G202" s="50"/>
      <c r="H202" s="31"/>
      <c r="I202" s="31"/>
      <c r="J202" s="110"/>
      <c r="K202" s="110"/>
      <c r="L202" s="116"/>
      <c r="M202" s="101"/>
      <c r="N202" s="100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  <c r="IQ202"/>
      <c r="IR202"/>
      <c r="IS202"/>
      <c r="IT202"/>
      <c r="IU202"/>
      <c r="IV202"/>
      <c r="IW202"/>
      <c r="IX202"/>
    </row>
    <row r="203" spans="1:258" outlineLevel="1" x14ac:dyDescent="0.2">
      <c r="A203" s="81" t="s">
        <v>569</v>
      </c>
      <c r="B203" s="81" t="s">
        <v>267</v>
      </c>
      <c r="C203" s="81" t="s">
        <v>89</v>
      </c>
      <c r="D203" s="82" t="s">
        <v>268</v>
      </c>
      <c r="E203" s="26" t="s">
        <v>7</v>
      </c>
      <c r="F203" s="79">
        <v>20</v>
      </c>
      <c r="G203" s="50">
        <v>20.5625</v>
      </c>
      <c r="H203" s="31">
        <f>G203*$I$8</f>
        <v>25.805937499999999</v>
      </c>
      <c r="I203" s="31">
        <f>F203*H203</f>
        <v>516.11874999999998</v>
      </c>
      <c r="J203" s="110"/>
      <c r="K203" s="110"/>
      <c r="L203" s="116"/>
      <c r="M203" s="101"/>
      <c r="N203" s="100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  <c r="IQ203"/>
      <c r="IR203"/>
      <c r="IS203"/>
      <c r="IT203"/>
      <c r="IU203"/>
      <c r="IV203"/>
      <c r="IW203"/>
      <c r="IX203"/>
    </row>
    <row r="204" spans="1:258" outlineLevel="1" x14ac:dyDescent="0.2">
      <c r="A204" s="81" t="s">
        <v>570</v>
      </c>
      <c r="B204" s="81" t="s">
        <v>269</v>
      </c>
      <c r="C204" s="81" t="s">
        <v>20</v>
      </c>
      <c r="D204" s="82" t="s">
        <v>270</v>
      </c>
      <c r="E204" s="40" t="s">
        <v>7</v>
      </c>
      <c r="F204" s="49">
        <v>6</v>
      </c>
      <c r="G204" s="50">
        <v>126.58035714285714</v>
      </c>
      <c r="H204" s="31">
        <f>G204*$I$8</f>
        <v>158.85834821428568</v>
      </c>
      <c r="I204" s="31">
        <f>F204*H204</f>
        <v>953.1500892857141</v>
      </c>
      <c r="J204" s="110"/>
      <c r="K204" s="110"/>
      <c r="L204" s="116"/>
      <c r="M204" s="101"/>
      <c r="N204" s="100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  <c r="IQ204"/>
      <c r="IR204"/>
      <c r="IS204"/>
      <c r="IT204"/>
      <c r="IU204"/>
      <c r="IV204"/>
      <c r="IW204"/>
      <c r="IX204"/>
    </row>
    <row r="205" spans="1:258" outlineLevel="1" x14ac:dyDescent="0.2">
      <c r="A205" s="81" t="s">
        <v>571</v>
      </c>
      <c r="B205" s="81">
        <v>6087</v>
      </c>
      <c r="C205" s="81" t="s">
        <v>20</v>
      </c>
      <c r="D205" s="82" t="s">
        <v>271</v>
      </c>
      <c r="E205" s="40" t="s">
        <v>7</v>
      </c>
      <c r="F205" s="49">
        <v>6</v>
      </c>
      <c r="G205" s="50">
        <v>27.741071428571427</v>
      </c>
      <c r="H205" s="31">
        <f>G205*$I$8</f>
        <v>34.815044642857139</v>
      </c>
      <c r="I205" s="31">
        <f>F205*H205</f>
        <v>208.89026785714282</v>
      </c>
      <c r="J205" s="110"/>
      <c r="K205" s="110"/>
      <c r="L205" s="116"/>
      <c r="M205" s="101"/>
      <c r="N205" s="100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  <c r="IQ205"/>
      <c r="IR205"/>
      <c r="IS205"/>
      <c r="IT205"/>
      <c r="IU205"/>
      <c r="IV205"/>
      <c r="IW205"/>
      <c r="IX205"/>
    </row>
    <row r="206" spans="1:258" outlineLevel="1" x14ac:dyDescent="0.2">
      <c r="A206" s="81" t="s">
        <v>572</v>
      </c>
      <c r="B206" s="81" t="s">
        <v>92</v>
      </c>
      <c r="C206" s="81" t="s">
        <v>93</v>
      </c>
      <c r="D206" s="82" t="s">
        <v>272</v>
      </c>
      <c r="E206" s="26" t="s">
        <v>7</v>
      </c>
      <c r="F206" s="79">
        <v>4</v>
      </c>
      <c r="G206" s="50">
        <v>102.67857142857142</v>
      </c>
      <c r="H206" s="31">
        <f>G206*$I$8</f>
        <v>128.86160714285711</v>
      </c>
      <c r="I206" s="31">
        <f>F206*H206</f>
        <v>515.44642857142844</v>
      </c>
      <c r="J206" s="110"/>
      <c r="K206" s="110"/>
      <c r="L206" s="116"/>
      <c r="M206" s="101"/>
      <c r="N206" s="100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  <c r="IQ206"/>
      <c r="IR206"/>
      <c r="IS206"/>
      <c r="IT206"/>
      <c r="IU206"/>
      <c r="IV206"/>
      <c r="IW206"/>
      <c r="IX206"/>
    </row>
    <row r="207" spans="1:258" outlineLevel="1" x14ac:dyDescent="0.2">
      <c r="A207" s="81" t="s">
        <v>573</v>
      </c>
      <c r="B207" s="81" t="s">
        <v>92</v>
      </c>
      <c r="C207" s="81" t="s">
        <v>93</v>
      </c>
      <c r="D207" s="82" t="s">
        <v>273</v>
      </c>
      <c r="E207" s="26" t="s">
        <v>7</v>
      </c>
      <c r="F207" s="79">
        <v>4</v>
      </c>
      <c r="G207" s="50">
        <v>99.999999999999986</v>
      </c>
      <c r="H207" s="31">
        <f>G207*$I$8</f>
        <v>125.49999999999997</v>
      </c>
      <c r="I207" s="31">
        <f>F207*H207</f>
        <v>501.99999999999989</v>
      </c>
      <c r="J207" s="110"/>
      <c r="K207" s="110"/>
      <c r="L207" s="116"/>
      <c r="M207" s="101"/>
      <c r="N207" s="100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  <c r="IQ207"/>
      <c r="IR207"/>
      <c r="IS207"/>
      <c r="IT207"/>
      <c r="IU207"/>
      <c r="IV207"/>
      <c r="IW207"/>
      <c r="IX207"/>
    </row>
    <row r="208" spans="1:258" ht="12.75" customHeight="1" outlineLevel="1" x14ac:dyDescent="0.2">
      <c r="A208" s="288"/>
      <c r="B208" s="288"/>
      <c r="C208" s="288"/>
      <c r="D208" s="288"/>
      <c r="E208" s="54"/>
      <c r="F208" s="55"/>
      <c r="G208" s="56" t="s">
        <v>274</v>
      </c>
      <c r="H208" s="57"/>
      <c r="I208" s="57">
        <f>SUM(I172:I207)</f>
        <v>90465.55245535713</v>
      </c>
      <c r="J208" s="110"/>
      <c r="K208" s="110"/>
      <c r="L208" s="116"/>
      <c r="M208" s="25"/>
      <c r="N208" s="100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  <c r="IQ208"/>
      <c r="IR208"/>
      <c r="IS208"/>
      <c r="IT208"/>
      <c r="IU208"/>
      <c r="IV208"/>
      <c r="IW208"/>
      <c r="IX208"/>
    </row>
    <row r="209" spans="1:258" ht="15" x14ac:dyDescent="0.25">
      <c r="A209" s="32">
        <v>12</v>
      </c>
      <c r="B209" s="32"/>
      <c r="C209" s="32"/>
      <c r="D209" s="33" t="s">
        <v>275</v>
      </c>
      <c r="E209" s="33"/>
      <c r="F209" s="34"/>
      <c r="G209" s="35"/>
      <c r="H209" s="36"/>
      <c r="I209" s="36"/>
      <c r="J209" s="110"/>
      <c r="K209" s="110"/>
      <c r="L209" s="116"/>
      <c r="M209" s="25"/>
      <c r="N209" s="100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  <c r="IQ209"/>
      <c r="IR209"/>
      <c r="IS209"/>
      <c r="IT209"/>
      <c r="IU209"/>
      <c r="IV209"/>
      <c r="IW209"/>
      <c r="IX209"/>
    </row>
    <row r="210" spans="1:258" s="52" customFormat="1" outlineLevel="1" x14ac:dyDescent="0.2">
      <c r="A210" s="81" t="s">
        <v>104</v>
      </c>
      <c r="B210" s="81">
        <v>89482</v>
      </c>
      <c r="C210" s="81" t="s">
        <v>20</v>
      </c>
      <c r="D210" s="87" t="s">
        <v>276</v>
      </c>
      <c r="E210" s="45" t="s">
        <v>7</v>
      </c>
      <c r="F210" s="79">
        <v>6</v>
      </c>
      <c r="G210" s="50">
        <v>31.5792</v>
      </c>
      <c r="H210" s="31">
        <f t="shared" ref="H210:H221" si="22">G210*$I$8</f>
        <v>39.631895999999998</v>
      </c>
      <c r="I210" s="31">
        <f t="shared" ref="I210:I221" si="23">F210*H210</f>
        <v>237.79137599999999</v>
      </c>
      <c r="J210" s="110"/>
      <c r="K210" s="110"/>
      <c r="L210" s="239"/>
      <c r="M210" s="101"/>
      <c r="N210" s="101"/>
    </row>
    <row r="211" spans="1:258" s="52" customFormat="1" outlineLevel="1" x14ac:dyDescent="0.2">
      <c r="A211" s="81" t="s">
        <v>107</v>
      </c>
      <c r="B211" s="81">
        <v>89491</v>
      </c>
      <c r="C211" s="81" t="s">
        <v>20</v>
      </c>
      <c r="D211" s="87" t="s">
        <v>277</v>
      </c>
      <c r="E211" s="45" t="s">
        <v>7</v>
      </c>
      <c r="F211" s="79">
        <v>9</v>
      </c>
      <c r="G211" s="50">
        <v>76.987200000000001</v>
      </c>
      <c r="H211" s="31">
        <f t="shared" si="22"/>
        <v>96.618935999999991</v>
      </c>
      <c r="I211" s="31">
        <f t="shared" si="23"/>
        <v>869.57042399999989</v>
      </c>
      <c r="J211" s="110"/>
      <c r="K211" s="110"/>
      <c r="L211" s="239"/>
      <c r="M211" s="101"/>
      <c r="N211" s="101"/>
    </row>
    <row r="212" spans="1:258" s="52" customFormat="1" outlineLevel="1" x14ac:dyDescent="0.2">
      <c r="A212" s="81" t="s">
        <v>110</v>
      </c>
      <c r="B212" s="81">
        <v>89709</v>
      </c>
      <c r="C212" s="81" t="s">
        <v>20</v>
      </c>
      <c r="D212" s="87" t="s">
        <v>278</v>
      </c>
      <c r="E212" s="45" t="s">
        <v>7</v>
      </c>
      <c r="F212" s="79">
        <v>4</v>
      </c>
      <c r="G212" s="50">
        <v>14.8436</v>
      </c>
      <c r="H212" s="31">
        <f t="shared" si="22"/>
        <v>18.628717999999999</v>
      </c>
      <c r="I212" s="31">
        <f t="shared" si="23"/>
        <v>74.514871999999997</v>
      </c>
      <c r="J212" s="110"/>
      <c r="K212" s="110"/>
      <c r="L212" s="239"/>
      <c r="M212" s="101"/>
      <c r="N212" s="101"/>
    </row>
    <row r="213" spans="1:258" s="52" customFormat="1" outlineLevel="1" x14ac:dyDescent="0.2">
      <c r="A213" s="81" t="s">
        <v>112</v>
      </c>
      <c r="B213" s="81" t="s">
        <v>279</v>
      </c>
      <c r="C213" s="81" t="s">
        <v>89</v>
      </c>
      <c r="D213" s="87" t="s">
        <v>280</v>
      </c>
      <c r="E213" s="45" t="s">
        <v>7</v>
      </c>
      <c r="F213" s="79">
        <v>4</v>
      </c>
      <c r="G213" s="50">
        <v>16.752800000000001</v>
      </c>
      <c r="H213" s="31">
        <f t="shared" si="22"/>
        <v>21.024763999999998</v>
      </c>
      <c r="I213" s="31">
        <f t="shared" si="23"/>
        <v>84.09905599999999</v>
      </c>
      <c r="J213" s="110"/>
      <c r="K213" s="110"/>
      <c r="L213" s="239"/>
      <c r="M213" s="101"/>
      <c r="N213" s="101"/>
    </row>
    <row r="214" spans="1:258" s="52" customFormat="1" outlineLevel="1" x14ac:dyDescent="0.2">
      <c r="A214" s="81" t="s">
        <v>114</v>
      </c>
      <c r="B214" s="81" t="s">
        <v>281</v>
      </c>
      <c r="C214" s="81" t="s">
        <v>89</v>
      </c>
      <c r="D214" s="87" t="s">
        <v>282</v>
      </c>
      <c r="E214" s="45" t="s">
        <v>7</v>
      </c>
      <c r="F214" s="79">
        <v>6</v>
      </c>
      <c r="G214" s="50">
        <v>17.802</v>
      </c>
      <c r="H214" s="31">
        <f t="shared" si="22"/>
        <v>22.341509999999996</v>
      </c>
      <c r="I214" s="31">
        <f t="shared" si="23"/>
        <v>134.04905999999997</v>
      </c>
      <c r="J214" s="110"/>
      <c r="K214" s="110"/>
      <c r="L214" s="239"/>
      <c r="M214" s="101"/>
      <c r="N214" s="101"/>
    </row>
    <row r="215" spans="1:258" s="52" customFormat="1" outlineLevel="1" x14ac:dyDescent="0.2">
      <c r="A215" s="81" t="s">
        <v>371</v>
      </c>
      <c r="B215" s="81" t="s">
        <v>283</v>
      </c>
      <c r="C215" s="81" t="s">
        <v>54</v>
      </c>
      <c r="D215" s="87" t="s">
        <v>284</v>
      </c>
      <c r="E215" s="45" t="s">
        <v>82</v>
      </c>
      <c r="F215" s="79">
        <v>42</v>
      </c>
      <c r="G215" s="50">
        <v>82.972800000000007</v>
      </c>
      <c r="H215" s="31">
        <f t="shared" si="22"/>
        <v>104.130864</v>
      </c>
      <c r="I215" s="31">
        <f t="shared" si="23"/>
        <v>4373.4962880000003</v>
      </c>
      <c r="J215" s="110"/>
      <c r="K215" s="110"/>
      <c r="L215" s="239"/>
      <c r="M215" s="101"/>
      <c r="N215" s="101"/>
    </row>
    <row r="216" spans="1:258" s="52" customFormat="1" outlineLevel="1" x14ac:dyDescent="0.2">
      <c r="A216" s="81" t="s">
        <v>372</v>
      </c>
      <c r="B216" s="81" t="s">
        <v>285</v>
      </c>
      <c r="C216" s="81" t="s">
        <v>54</v>
      </c>
      <c r="D216" s="87" t="s">
        <v>286</v>
      </c>
      <c r="E216" s="45" t="s">
        <v>82</v>
      </c>
      <c r="F216" s="79">
        <v>96</v>
      </c>
      <c r="G216" s="50">
        <v>38.080800000000004</v>
      </c>
      <c r="H216" s="31">
        <f t="shared" si="22"/>
        <v>47.791404</v>
      </c>
      <c r="I216" s="31">
        <f t="shared" si="23"/>
        <v>4587.974784</v>
      </c>
      <c r="J216" s="110"/>
      <c r="K216" s="110"/>
      <c r="L216" s="239"/>
      <c r="M216" s="101"/>
      <c r="N216" s="101"/>
    </row>
    <row r="217" spans="1:258" s="52" customFormat="1" outlineLevel="1" x14ac:dyDescent="0.2">
      <c r="A217" s="81" t="s">
        <v>373</v>
      </c>
      <c r="B217" s="81" t="s">
        <v>287</v>
      </c>
      <c r="C217" s="81" t="s">
        <v>54</v>
      </c>
      <c r="D217" s="87" t="s">
        <v>288</v>
      </c>
      <c r="E217" s="45" t="s">
        <v>82</v>
      </c>
      <c r="F217" s="79">
        <v>62</v>
      </c>
      <c r="G217" s="50">
        <v>48.16</v>
      </c>
      <c r="H217" s="31">
        <f t="shared" si="22"/>
        <v>60.440799999999989</v>
      </c>
      <c r="I217" s="31">
        <f t="shared" si="23"/>
        <v>3747.3295999999991</v>
      </c>
      <c r="J217" s="110"/>
      <c r="K217" s="110"/>
      <c r="L217" s="239"/>
      <c r="M217" s="101"/>
      <c r="N217" s="101"/>
    </row>
    <row r="218" spans="1:258" s="52" customFormat="1" outlineLevel="1" x14ac:dyDescent="0.2">
      <c r="A218" s="81" t="s">
        <v>381</v>
      </c>
      <c r="B218" s="81" t="s">
        <v>289</v>
      </c>
      <c r="C218" s="81" t="s">
        <v>54</v>
      </c>
      <c r="D218" s="87" t="s">
        <v>290</v>
      </c>
      <c r="E218" s="45" t="s">
        <v>82</v>
      </c>
      <c r="F218" s="79">
        <v>48</v>
      </c>
      <c r="G218" s="50">
        <v>74.338399999999993</v>
      </c>
      <c r="H218" s="31">
        <f t="shared" si="22"/>
        <v>93.294691999999984</v>
      </c>
      <c r="I218" s="31">
        <f t="shared" si="23"/>
        <v>4478.145215999999</v>
      </c>
      <c r="J218" s="110"/>
      <c r="K218" s="110"/>
      <c r="L218" s="239"/>
      <c r="M218" s="101"/>
      <c r="N218" s="101"/>
    </row>
    <row r="219" spans="1:258" outlineLevel="1" x14ac:dyDescent="0.2">
      <c r="A219" s="81" t="s">
        <v>382</v>
      </c>
      <c r="B219" s="27" t="s">
        <v>291</v>
      </c>
      <c r="C219" s="27" t="s">
        <v>54</v>
      </c>
      <c r="D219" s="61" t="s">
        <v>292</v>
      </c>
      <c r="E219" s="45" t="s">
        <v>82</v>
      </c>
      <c r="F219" s="79">
        <v>12</v>
      </c>
      <c r="G219" s="50">
        <v>167.184</v>
      </c>
      <c r="H219" s="31">
        <f t="shared" si="22"/>
        <v>209.81591999999998</v>
      </c>
      <c r="I219" s="31">
        <f t="shared" si="23"/>
        <v>2517.7910399999996</v>
      </c>
      <c r="J219" s="110"/>
      <c r="K219" s="110"/>
      <c r="L219" s="116"/>
      <c r="M219" s="101"/>
      <c r="N219" s="100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  <c r="IQ219"/>
      <c r="IR219"/>
      <c r="IS219"/>
      <c r="IT219"/>
      <c r="IU219"/>
      <c r="IV219"/>
      <c r="IW219"/>
      <c r="IX219"/>
    </row>
    <row r="220" spans="1:258" outlineLevel="1" x14ac:dyDescent="0.2">
      <c r="A220" s="81" t="s">
        <v>408</v>
      </c>
      <c r="B220" s="27" t="s">
        <v>92</v>
      </c>
      <c r="C220" s="27" t="s">
        <v>93</v>
      </c>
      <c r="D220" s="61" t="s">
        <v>293</v>
      </c>
      <c r="E220" s="45"/>
      <c r="F220" s="79">
        <v>1</v>
      </c>
      <c r="G220" s="50">
        <v>88.356399999999994</v>
      </c>
      <c r="H220" s="31">
        <f t="shared" si="22"/>
        <v>110.88728199999998</v>
      </c>
      <c r="I220" s="31">
        <f t="shared" si="23"/>
        <v>110.88728199999998</v>
      </c>
      <c r="J220" s="110"/>
      <c r="K220" s="110"/>
      <c r="L220" s="116"/>
      <c r="M220" s="101"/>
      <c r="N220" s="10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  <c r="IQ220"/>
      <c r="IR220"/>
      <c r="IS220"/>
      <c r="IT220"/>
      <c r="IU220"/>
      <c r="IV220"/>
      <c r="IW220"/>
      <c r="IX220"/>
    </row>
    <row r="221" spans="1:258" outlineLevel="1" x14ac:dyDescent="0.2">
      <c r="A221" s="81" t="s">
        <v>409</v>
      </c>
      <c r="B221" s="27" t="s">
        <v>294</v>
      </c>
      <c r="C221" s="27" t="s">
        <v>54</v>
      </c>
      <c r="D221" s="61" t="s">
        <v>295</v>
      </c>
      <c r="E221" s="45" t="s">
        <v>7</v>
      </c>
      <c r="F221" s="79">
        <v>1</v>
      </c>
      <c r="G221" s="50">
        <v>412.66239999999999</v>
      </c>
      <c r="H221" s="31">
        <f t="shared" si="22"/>
        <v>517.89131199999997</v>
      </c>
      <c r="I221" s="31">
        <f t="shared" si="23"/>
        <v>517.89131199999997</v>
      </c>
      <c r="J221" s="110"/>
      <c r="K221" s="110"/>
      <c r="L221" s="116"/>
      <c r="M221" s="101"/>
      <c r="N221" s="100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  <c r="IQ221"/>
      <c r="IR221"/>
      <c r="IS221"/>
      <c r="IT221"/>
      <c r="IU221"/>
      <c r="IV221"/>
      <c r="IW221"/>
      <c r="IX221"/>
    </row>
    <row r="222" spans="1:258" ht="12.75" customHeight="1" outlineLevel="1" x14ac:dyDescent="0.2">
      <c r="A222" s="288"/>
      <c r="B222" s="288"/>
      <c r="C222" s="288"/>
      <c r="D222" s="288"/>
      <c r="E222" s="54"/>
      <c r="F222" s="55"/>
      <c r="G222" s="56" t="s">
        <v>296</v>
      </c>
      <c r="H222" s="57"/>
      <c r="I222" s="57">
        <f>SUM(I210:I221)</f>
        <v>21733.540309999997</v>
      </c>
      <c r="J222" s="110"/>
      <c r="K222" s="110"/>
      <c r="L222" s="116"/>
      <c r="M222" s="25"/>
      <c r="N222" s="100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  <c r="IQ222"/>
      <c r="IR222"/>
      <c r="IS222"/>
      <c r="IT222"/>
      <c r="IU222"/>
      <c r="IV222"/>
      <c r="IW222"/>
      <c r="IX222"/>
    </row>
    <row r="223" spans="1:258" ht="15" x14ac:dyDescent="0.25">
      <c r="A223" s="32">
        <v>13</v>
      </c>
      <c r="B223" s="32"/>
      <c r="C223" s="32"/>
      <c r="D223" s="33" t="s">
        <v>297</v>
      </c>
      <c r="E223" s="33"/>
      <c r="F223" s="34"/>
      <c r="G223" s="35"/>
      <c r="H223" s="36"/>
      <c r="I223" s="36"/>
      <c r="J223" s="110"/>
      <c r="K223" s="110"/>
      <c r="L223" s="116"/>
      <c r="M223" s="25"/>
      <c r="N223" s="100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  <c r="IQ223"/>
      <c r="IR223"/>
      <c r="IS223"/>
      <c r="IT223"/>
      <c r="IU223"/>
      <c r="IV223"/>
      <c r="IW223"/>
      <c r="IX223"/>
    </row>
    <row r="224" spans="1:258" ht="42.75" outlineLevel="1" x14ac:dyDescent="0.2">
      <c r="A224" s="26" t="s">
        <v>119</v>
      </c>
      <c r="B224" s="27">
        <v>95472</v>
      </c>
      <c r="C224" s="27" t="s">
        <v>20</v>
      </c>
      <c r="D224" s="61" t="s">
        <v>298</v>
      </c>
      <c r="E224" s="26" t="s">
        <v>7</v>
      </c>
      <c r="F224" s="29">
        <v>2</v>
      </c>
      <c r="G224" s="30">
        <v>1076.8491818181817</v>
      </c>
      <c r="H224" s="31">
        <f t="shared" ref="H224:H248" si="24">G224*$I$8</f>
        <v>1351.4457231818178</v>
      </c>
      <c r="I224" s="31">
        <f t="shared" ref="I224:I248" si="25">F224*H224</f>
        <v>2702.8914463636356</v>
      </c>
      <c r="J224" s="110"/>
      <c r="K224" s="110"/>
      <c r="L224" s="116"/>
      <c r="M224" s="25"/>
      <c r="N224" s="100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  <c r="IQ224"/>
      <c r="IR224"/>
      <c r="IS224"/>
      <c r="IT224"/>
      <c r="IU224"/>
      <c r="IV224"/>
      <c r="IW224"/>
      <c r="IX224"/>
    </row>
    <row r="225" spans="1:258" ht="28.5" outlineLevel="1" x14ac:dyDescent="0.2">
      <c r="A225" s="26" t="s">
        <v>136</v>
      </c>
      <c r="B225" s="27">
        <v>86932</v>
      </c>
      <c r="C225" s="27" t="s">
        <v>20</v>
      </c>
      <c r="D225" s="61" t="s">
        <v>299</v>
      </c>
      <c r="E225" s="26" t="s">
        <v>7</v>
      </c>
      <c r="F225" s="29">
        <v>3</v>
      </c>
      <c r="G225" s="30">
        <v>661.56790909090898</v>
      </c>
      <c r="H225" s="31">
        <f t="shared" si="24"/>
        <v>830.2677259090907</v>
      </c>
      <c r="I225" s="31">
        <f t="shared" si="25"/>
        <v>2490.8031777272722</v>
      </c>
      <c r="J225" s="110"/>
      <c r="K225" s="110"/>
      <c r="L225" s="116"/>
      <c r="M225" s="25"/>
      <c r="N225" s="100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  <c r="IQ225"/>
      <c r="IR225"/>
      <c r="IS225"/>
      <c r="IT225"/>
      <c r="IU225"/>
      <c r="IV225"/>
      <c r="IW225"/>
      <c r="IX225"/>
    </row>
    <row r="226" spans="1:258" ht="42.75" outlineLevel="1" x14ac:dyDescent="0.2">
      <c r="A226" s="26" t="s">
        <v>138</v>
      </c>
      <c r="B226" s="27">
        <v>72739</v>
      </c>
      <c r="C226" s="27" t="s">
        <v>20</v>
      </c>
      <c r="D226" s="61" t="s">
        <v>300</v>
      </c>
      <c r="E226" s="26" t="s">
        <v>7</v>
      </c>
      <c r="F226" s="29">
        <v>9</v>
      </c>
      <c r="G226" s="30">
        <v>747.61199999999997</v>
      </c>
      <c r="H226" s="31">
        <f t="shared" si="24"/>
        <v>938.25305999999989</v>
      </c>
      <c r="I226" s="31">
        <f t="shared" si="25"/>
        <v>8444.2775399999991</v>
      </c>
      <c r="J226" s="110"/>
      <c r="K226" s="110"/>
      <c r="L226" s="116"/>
      <c r="M226" s="25"/>
      <c r="N226" s="100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  <c r="IQ226"/>
      <c r="IR226"/>
      <c r="IS226"/>
      <c r="IT226"/>
      <c r="IU226"/>
      <c r="IV226"/>
      <c r="IW226"/>
      <c r="IX226"/>
    </row>
    <row r="227" spans="1:258" ht="28.5" outlineLevel="1" x14ac:dyDescent="0.2">
      <c r="A227" s="26" t="s">
        <v>146</v>
      </c>
      <c r="B227" s="27">
        <v>40729</v>
      </c>
      <c r="C227" s="27" t="s">
        <v>20</v>
      </c>
      <c r="D227" s="61" t="s">
        <v>301</v>
      </c>
      <c r="E227" s="26" t="s">
        <v>7</v>
      </c>
      <c r="F227" s="29">
        <v>11</v>
      </c>
      <c r="G227" s="30">
        <v>346.64809090909085</v>
      </c>
      <c r="H227" s="31">
        <f t="shared" si="24"/>
        <v>435.04335409090896</v>
      </c>
      <c r="I227" s="31">
        <f t="shared" si="25"/>
        <v>4785.4768949999989</v>
      </c>
      <c r="J227" s="110"/>
      <c r="K227" s="110"/>
      <c r="L227" s="116"/>
      <c r="M227" s="25"/>
      <c r="N227" s="100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  <c r="IQ227"/>
      <c r="IR227"/>
      <c r="IS227"/>
      <c r="IT227"/>
      <c r="IU227"/>
      <c r="IV227"/>
      <c r="IW227"/>
      <c r="IX227"/>
    </row>
    <row r="228" spans="1:258" ht="28.5" outlineLevel="1" x14ac:dyDescent="0.2">
      <c r="A228" s="26" t="s">
        <v>167</v>
      </c>
      <c r="B228" s="88" t="s">
        <v>302</v>
      </c>
      <c r="C228" s="27" t="s">
        <v>54</v>
      </c>
      <c r="D228" s="61" t="s">
        <v>303</v>
      </c>
      <c r="E228" s="26" t="s">
        <v>7</v>
      </c>
      <c r="F228" s="29">
        <v>2</v>
      </c>
      <c r="G228" s="30">
        <v>897.67227272727268</v>
      </c>
      <c r="H228" s="31">
        <f t="shared" si="24"/>
        <v>1126.578702272727</v>
      </c>
      <c r="I228" s="31">
        <f t="shared" si="25"/>
        <v>2253.157404545454</v>
      </c>
      <c r="J228" s="110"/>
      <c r="K228" s="110"/>
      <c r="L228" s="116"/>
      <c r="M228" s="25"/>
      <c r="N228" s="100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  <c r="IQ228"/>
      <c r="IR228"/>
      <c r="IS228"/>
      <c r="IT228"/>
      <c r="IU228"/>
      <c r="IV228"/>
      <c r="IW228"/>
      <c r="IX228"/>
    </row>
    <row r="229" spans="1:258" outlineLevel="1" x14ac:dyDescent="0.2">
      <c r="A229" s="26" t="s">
        <v>574</v>
      </c>
      <c r="B229" s="27" t="s">
        <v>304</v>
      </c>
      <c r="C229" s="27" t="s">
        <v>54</v>
      </c>
      <c r="D229" s="61" t="s">
        <v>305</v>
      </c>
      <c r="E229" s="26" t="s">
        <v>7</v>
      </c>
      <c r="F229" s="29">
        <v>3</v>
      </c>
      <c r="G229" s="30">
        <v>44.164636363636362</v>
      </c>
      <c r="H229" s="31">
        <f t="shared" si="24"/>
        <v>55.426618636363628</v>
      </c>
      <c r="I229" s="31">
        <f t="shared" si="25"/>
        <v>166.27985590909088</v>
      </c>
      <c r="J229" s="110"/>
      <c r="K229" s="110"/>
      <c r="L229" s="116"/>
      <c r="M229" s="25"/>
      <c r="N229" s="100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  <c r="IQ229"/>
      <c r="IR229"/>
      <c r="IS229"/>
      <c r="IT229"/>
      <c r="IU229"/>
      <c r="IV229"/>
      <c r="IW229"/>
      <c r="IX229"/>
    </row>
    <row r="230" spans="1:258" outlineLevel="1" x14ac:dyDescent="0.2">
      <c r="A230" s="26" t="s">
        <v>575</v>
      </c>
      <c r="B230" s="27">
        <v>95544</v>
      </c>
      <c r="C230" s="27" t="s">
        <v>20</v>
      </c>
      <c r="D230" s="61" t="s">
        <v>306</v>
      </c>
      <c r="E230" s="26" t="s">
        <v>7</v>
      </c>
      <c r="F230" s="29">
        <v>14</v>
      </c>
      <c r="G230" s="30">
        <v>52.994454545454545</v>
      </c>
      <c r="H230" s="31">
        <f t="shared" si="24"/>
        <v>66.508040454545451</v>
      </c>
      <c r="I230" s="31">
        <f t="shared" si="25"/>
        <v>931.11256636363635</v>
      </c>
      <c r="J230" s="110"/>
      <c r="K230" s="110"/>
      <c r="L230" s="116"/>
      <c r="M230" s="25"/>
      <c r="N230" s="10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  <c r="IQ230"/>
      <c r="IR230"/>
      <c r="IS230"/>
      <c r="IT230"/>
      <c r="IU230"/>
      <c r="IV230"/>
      <c r="IW230"/>
      <c r="IX230"/>
    </row>
    <row r="231" spans="1:258" ht="28.5" outlineLevel="1" x14ac:dyDescent="0.2">
      <c r="A231" s="26" t="s">
        <v>576</v>
      </c>
      <c r="B231" s="88" t="s">
        <v>307</v>
      </c>
      <c r="C231" s="27" t="s">
        <v>54</v>
      </c>
      <c r="D231" s="61" t="s">
        <v>308</v>
      </c>
      <c r="E231" s="26" t="s">
        <v>309</v>
      </c>
      <c r="F231" s="29">
        <v>3</v>
      </c>
      <c r="G231" s="30">
        <v>370.44818181818181</v>
      </c>
      <c r="H231" s="31">
        <f t="shared" si="24"/>
        <v>464.91246818181816</v>
      </c>
      <c r="I231" s="31">
        <f t="shared" si="25"/>
        <v>1394.7374045454544</v>
      </c>
      <c r="J231" s="110"/>
      <c r="K231" s="110"/>
      <c r="L231" s="116"/>
      <c r="M231" s="25"/>
      <c r="N231" s="100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  <c r="IQ231"/>
      <c r="IR231"/>
      <c r="IS231"/>
      <c r="IT231"/>
      <c r="IU231"/>
      <c r="IV231"/>
      <c r="IW231"/>
      <c r="IX231"/>
    </row>
    <row r="232" spans="1:258" ht="57" outlineLevel="1" x14ac:dyDescent="0.2">
      <c r="A232" s="26" t="s">
        <v>577</v>
      </c>
      <c r="B232" s="43" t="s">
        <v>310</v>
      </c>
      <c r="C232" s="43" t="s">
        <v>311</v>
      </c>
      <c r="D232" s="61" t="s">
        <v>312</v>
      </c>
      <c r="E232" s="26" t="s">
        <v>7</v>
      </c>
      <c r="F232" s="29">
        <v>4</v>
      </c>
      <c r="G232" s="30">
        <v>497.37681818181818</v>
      </c>
      <c r="H232" s="31">
        <f t="shared" si="24"/>
        <v>624.20790681818175</v>
      </c>
      <c r="I232" s="31">
        <f t="shared" si="25"/>
        <v>2496.831627272727</v>
      </c>
      <c r="J232" s="110"/>
      <c r="K232" s="110"/>
      <c r="L232" s="116"/>
      <c r="M232" s="25"/>
      <c r="N232" s="100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  <c r="IQ232"/>
      <c r="IR232"/>
      <c r="IS232"/>
      <c r="IT232"/>
      <c r="IU232"/>
      <c r="IV232"/>
      <c r="IW232"/>
      <c r="IX232"/>
    </row>
    <row r="233" spans="1:258" s="52" customFormat="1" ht="57" outlineLevel="1" x14ac:dyDescent="0.2">
      <c r="A233" s="26" t="s">
        <v>578</v>
      </c>
      <c r="B233" s="43" t="s">
        <v>313</v>
      </c>
      <c r="C233" s="43" t="s">
        <v>314</v>
      </c>
      <c r="D233" s="61" t="s">
        <v>315</v>
      </c>
      <c r="E233" s="26" t="s">
        <v>7</v>
      </c>
      <c r="F233" s="79">
        <v>17</v>
      </c>
      <c r="G233" s="50">
        <v>483.96109090909079</v>
      </c>
      <c r="H233" s="51">
        <f t="shared" si="24"/>
        <v>607.37116909090889</v>
      </c>
      <c r="I233" s="51">
        <f t="shared" si="25"/>
        <v>10325.309874545452</v>
      </c>
      <c r="J233" s="110"/>
      <c r="K233" s="110"/>
      <c r="L233" s="239"/>
      <c r="M233" s="101"/>
      <c r="N233" s="101"/>
    </row>
    <row r="234" spans="1:258" outlineLevel="1" x14ac:dyDescent="0.2">
      <c r="A234" s="26" t="s">
        <v>579</v>
      </c>
      <c r="B234" s="43">
        <v>440348</v>
      </c>
      <c r="C234" s="43" t="s">
        <v>54</v>
      </c>
      <c r="D234" s="61" t="s">
        <v>316</v>
      </c>
      <c r="E234" s="26" t="s">
        <v>7</v>
      </c>
      <c r="F234" s="29">
        <v>21</v>
      </c>
      <c r="G234" s="30">
        <v>310.70699999999999</v>
      </c>
      <c r="H234" s="31">
        <f t="shared" si="24"/>
        <v>389.93728499999997</v>
      </c>
      <c r="I234" s="31">
        <f t="shared" si="25"/>
        <v>8188.6829849999995</v>
      </c>
      <c r="J234" s="110"/>
      <c r="K234" s="110"/>
      <c r="L234" s="116"/>
      <c r="M234" s="25"/>
      <c r="N234" s="100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  <c r="IQ234"/>
      <c r="IR234"/>
      <c r="IS234"/>
      <c r="IT234"/>
      <c r="IU234"/>
      <c r="IV234"/>
      <c r="IW234"/>
      <c r="IX234"/>
    </row>
    <row r="235" spans="1:258" outlineLevel="1" x14ac:dyDescent="0.2">
      <c r="A235" s="26" t="s">
        <v>580</v>
      </c>
      <c r="B235" s="43">
        <v>440313</v>
      </c>
      <c r="C235" s="43" t="s">
        <v>54</v>
      </c>
      <c r="D235" s="61" t="s">
        <v>317</v>
      </c>
      <c r="E235" s="26" t="s">
        <v>7</v>
      </c>
      <c r="F235" s="29">
        <v>20</v>
      </c>
      <c r="G235" s="30">
        <v>39.485454545454537</v>
      </c>
      <c r="H235" s="31">
        <f t="shared" si="24"/>
        <v>49.554245454545438</v>
      </c>
      <c r="I235" s="31">
        <f t="shared" si="25"/>
        <v>991.0849090909087</v>
      </c>
      <c r="J235" s="110"/>
      <c r="K235" s="110"/>
      <c r="L235" s="116"/>
      <c r="M235" s="25"/>
      <c r="N235" s="100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  <c r="IQ235"/>
      <c r="IR235"/>
      <c r="IS235"/>
      <c r="IT235"/>
      <c r="IU235"/>
      <c r="IV235"/>
      <c r="IW235"/>
      <c r="IX235"/>
    </row>
    <row r="236" spans="1:258" outlineLevel="1" x14ac:dyDescent="0.2">
      <c r="A236" s="26" t="s">
        <v>581</v>
      </c>
      <c r="B236" s="43">
        <v>440303</v>
      </c>
      <c r="C236" s="43" t="s">
        <v>54</v>
      </c>
      <c r="D236" s="61" t="s">
        <v>318</v>
      </c>
      <c r="E236" s="26" t="s">
        <v>7</v>
      </c>
      <c r="F236" s="29">
        <v>15</v>
      </c>
      <c r="G236" s="30">
        <v>68.648727272727271</v>
      </c>
      <c r="H236" s="31">
        <f t="shared" si="24"/>
        <v>86.154152727272717</v>
      </c>
      <c r="I236" s="31">
        <f t="shared" si="25"/>
        <v>1292.3122909090907</v>
      </c>
      <c r="J236" s="110"/>
      <c r="K236" s="110"/>
      <c r="L236" s="116"/>
      <c r="M236" s="25"/>
      <c r="N236" s="100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  <c r="IQ236"/>
      <c r="IR236"/>
      <c r="IS236"/>
      <c r="IT236"/>
      <c r="IU236"/>
      <c r="IV236"/>
      <c r="IW236"/>
      <c r="IX236"/>
    </row>
    <row r="237" spans="1:258" outlineLevel="1" x14ac:dyDescent="0.2">
      <c r="A237" s="26" t="s">
        <v>582</v>
      </c>
      <c r="B237" s="43">
        <v>300103</v>
      </c>
      <c r="C237" s="43" t="s">
        <v>54</v>
      </c>
      <c r="D237" s="44" t="s">
        <v>319</v>
      </c>
      <c r="E237" s="26" t="s">
        <v>7</v>
      </c>
      <c r="F237" s="29">
        <v>6</v>
      </c>
      <c r="G237" s="30">
        <v>199.09063636363635</v>
      </c>
      <c r="H237" s="31">
        <f t="shared" si="24"/>
        <v>249.8587486363636</v>
      </c>
      <c r="I237" s="31">
        <f t="shared" si="25"/>
        <v>1499.1524918181817</v>
      </c>
      <c r="J237" s="110"/>
      <c r="K237" s="110"/>
      <c r="L237" s="116"/>
      <c r="M237" s="25"/>
      <c r="N237" s="100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  <c r="IQ237"/>
      <c r="IR237"/>
      <c r="IS237"/>
      <c r="IT237"/>
      <c r="IU237"/>
      <c r="IV237"/>
      <c r="IW237"/>
      <c r="IX237"/>
    </row>
    <row r="238" spans="1:258" outlineLevel="1" x14ac:dyDescent="0.2">
      <c r="A238" s="26" t="s">
        <v>583</v>
      </c>
      <c r="B238" s="43" t="s">
        <v>92</v>
      </c>
      <c r="C238" s="43" t="s">
        <v>93</v>
      </c>
      <c r="D238" s="61" t="s">
        <v>320</v>
      </c>
      <c r="E238" s="26" t="s">
        <v>7</v>
      </c>
      <c r="F238" s="29">
        <v>2</v>
      </c>
      <c r="G238" s="30">
        <v>69.923454545454547</v>
      </c>
      <c r="H238" s="31">
        <f t="shared" si="24"/>
        <v>87.753935454545456</v>
      </c>
      <c r="I238" s="31">
        <f t="shared" si="25"/>
        <v>175.50787090909091</v>
      </c>
      <c r="J238" s="110"/>
      <c r="K238" s="110"/>
      <c r="L238" s="116"/>
      <c r="M238" s="25"/>
      <c r="N238" s="100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  <c r="IQ238"/>
      <c r="IR238"/>
      <c r="IS238"/>
      <c r="IT238"/>
      <c r="IU238"/>
      <c r="IV238"/>
      <c r="IW238"/>
      <c r="IX238"/>
    </row>
    <row r="239" spans="1:258" ht="28.5" outlineLevel="1" x14ac:dyDescent="0.2">
      <c r="A239" s="26" t="s">
        <v>584</v>
      </c>
      <c r="B239" s="43">
        <v>430402</v>
      </c>
      <c r="C239" s="43" t="s">
        <v>54</v>
      </c>
      <c r="D239" s="61" t="s">
        <v>321</v>
      </c>
      <c r="E239" s="26" t="s">
        <v>7</v>
      </c>
      <c r="F239" s="29">
        <v>2</v>
      </c>
      <c r="G239" s="30">
        <v>224.89609090909084</v>
      </c>
      <c r="H239" s="31">
        <f t="shared" si="24"/>
        <v>282.244594090909</v>
      </c>
      <c r="I239" s="31">
        <f t="shared" si="25"/>
        <v>564.48918818181801</v>
      </c>
      <c r="J239" s="110"/>
      <c r="K239" s="110"/>
      <c r="L239" s="116"/>
      <c r="M239" s="25"/>
      <c r="N239" s="100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  <c r="IQ239"/>
      <c r="IR239"/>
      <c r="IS239"/>
      <c r="IT239"/>
      <c r="IU239"/>
      <c r="IV239"/>
      <c r="IW239"/>
      <c r="IX239"/>
    </row>
    <row r="240" spans="1:258" ht="28.5" outlineLevel="1" x14ac:dyDescent="0.2">
      <c r="A240" s="26" t="s">
        <v>585</v>
      </c>
      <c r="B240" s="43">
        <v>9535</v>
      </c>
      <c r="C240" s="43" t="s">
        <v>20</v>
      </c>
      <c r="D240" s="61" t="s">
        <v>322</v>
      </c>
      <c r="E240" s="26" t="s">
        <v>7</v>
      </c>
      <c r="F240" s="29">
        <v>8</v>
      </c>
      <c r="G240" s="30">
        <v>97.625454545454531</v>
      </c>
      <c r="H240" s="31">
        <f t="shared" si="24"/>
        <v>122.51994545454542</v>
      </c>
      <c r="I240" s="31">
        <f t="shared" si="25"/>
        <v>980.15956363636337</v>
      </c>
      <c r="J240" s="110"/>
      <c r="K240" s="110"/>
      <c r="L240" s="116"/>
      <c r="M240" s="25"/>
      <c r="N240" s="10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  <c r="IQ240"/>
      <c r="IR240"/>
      <c r="IS240"/>
      <c r="IT240"/>
      <c r="IU240"/>
      <c r="IV240"/>
      <c r="IW240"/>
      <c r="IX240"/>
    </row>
    <row r="241" spans="1:258" ht="28.5" outlineLevel="1" x14ac:dyDescent="0.2">
      <c r="A241" s="26" t="s">
        <v>586</v>
      </c>
      <c r="B241" s="43">
        <v>470220</v>
      </c>
      <c r="C241" s="43" t="s">
        <v>54</v>
      </c>
      <c r="D241" s="61" t="s">
        <v>323</v>
      </c>
      <c r="E241" s="26" t="s">
        <v>7</v>
      </c>
      <c r="F241" s="29">
        <v>9</v>
      </c>
      <c r="G241" s="30">
        <v>77.74281818181818</v>
      </c>
      <c r="H241" s="31">
        <f t="shared" si="24"/>
        <v>97.567236818181811</v>
      </c>
      <c r="I241" s="31">
        <f t="shared" si="25"/>
        <v>878.10513136363625</v>
      </c>
      <c r="J241" s="110"/>
      <c r="K241" s="110"/>
      <c r="L241" s="116"/>
      <c r="M241" s="25"/>
      <c r="N241" s="100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  <c r="IQ241"/>
      <c r="IR241"/>
      <c r="IS241"/>
      <c r="IT241"/>
      <c r="IU241"/>
      <c r="IV241"/>
      <c r="IW241"/>
      <c r="IX241"/>
    </row>
    <row r="242" spans="1:258" outlineLevel="1" x14ac:dyDescent="0.2">
      <c r="A242" s="26" t="s">
        <v>587</v>
      </c>
      <c r="B242" s="43" t="s">
        <v>92</v>
      </c>
      <c r="C242" s="43" t="s">
        <v>93</v>
      </c>
      <c r="D242" s="61" t="s">
        <v>324</v>
      </c>
      <c r="E242" s="26" t="s">
        <v>7</v>
      </c>
      <c r="F242" s="29">
        <v>2</v>
      </c>
      <c r="G242" s="30">
        <v>587.46272727272719</v>
      </c>
      <c r="H242" s="31">
        <f t="shared" si="24"/>
        <v>737.26572272727253</v>
      </c>
      <c r="I242" s="31">
        <f t="shared" si="25"/>
        <v>1474.5314454545451</v>
      </c>
      <c r="J242" s="110"/>
      <c r="K242" s="110"/>
      <c r="L242" s="116"/>
      <c r="M242" s="25"/>
      <c r="N242" s="100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  <c r="IQ242"/>
      <c r="IR242"/>
      <c r="IS242"/>
      <c r="IT242"/>
      <c r="IU242"/>
      <c r="IV242"/>
      <c r="IW242"/>
      <c r="IX242"/>
    </row>
    <row r="243" spans="1:258" ht="28.5" outlineLevel="1" x14ac:dyDescent="0.2">
      <c r="A243" s="26" t="s">
        <v>588</v>
      </c>
      <c r="B243" s="43" t="s">
        <v>325</v>
      </c>
      <c r="C243" s="43" t="s">
        <v>54</v>
      </c>
      <c r="D243" s="61" t="s">
        <v>326</v>
      </c>
      <c r="E243" s="26" t="s">
        <v>7</v>
      </c>
      <c r="F243" s="29">
        <v>3</v>
      </c>
      <c r="G243" s="30">
        <v>86.432727272727263</v>
      </c>
      <c r="H243" s="31">
        <f t="shared" si="24"/>
        <v>108.47307272727271</v>
      </c>
      <c r="I243" s="31">
        <f t="shared" si="25"/>
        <v>325.41921818181811</v>
      </c>
      <c r="J243" s="110"/>
      <c r="K243" s="110"/>
      <c r="L243" s="116"/>
      <c r="M243" s="25"/>
      <c r="N243" s="100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  <c r="IQ243"/>
      <c r="IR243"/>
      <c r="IS243"/>
      <c r="IT243"/>
      <c r="IU243"/>
      <c r="IV243"/>
      <c r="IW243"/>
      <c r="IX243"/>
    </row>
    <row r="244" spans="1:258" ht="28.5" outlineLevel="1" x14ac:dyDescent="0.2">
      <c r="A244" s="26" t="s">
        <v>589</v>
      </c>
      <c r="B244" s="43" t="s">
        <v>325</v>
      </c>
      <c r="C244" s="43" t="s">
        <v>54</v>
      </c>
      <c r="D244" s="61" t="s">
        <v>327</v>
      </c>
      <c r="E244" s="26" t="s">
        <v>7</v>
      </c>
      <c r="F244" s="29">
        <v>11</v>
      </c>
      <c r="G244" s="30">
        <v>86.432727272727263</v>
      </c>
      <c r="H244" s="31">
        <f t="shared" si="24"/>
        <v>108.47307272727271</v>
      </c>
      <c r="I244" s="31">
        <f t="shared" si="25"/>
        <v>1193.2037999999998</v>
      </c>
      <c r="J244" s="110"/>
      <c r="K244" s="110"/>
      <c r="L244" s="116"/>
      <c r="M244" s="25"/>
      <c r="N244" s="100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  <c r="IQ244"/>
      <c r="IR244"/>
      <c r="IS244"/>
      <c r="IT244"/>
      <c r="IU244"/>
      <c r="IV244"/>
      <c r="IW244"/>
      <c r="IX244"/>
    </row>
    <row r="245" spans="1:258" ht="42.75" outlineLevel="1" x14ac:dyDescent="0.2">
      <c r="A245" s="26" t="s">
        <v>590</v>
      </c>
      <c r="B245" s="43" t="s">
        <v>328</v>
      </c>
      <c r="C245" s="43" t="s">
        <v>329</v>
      </c>
      <c r="D245" s="61" t="s">
        <v>330</v>
      </c>
      <c r="E245" s="26" t="s">
        <v>7</v>
      </c>
      <c r="F245" s="29">
        <v>2</v>
      </c>
      <c r="G245" s="30">
        <v>980.45181818181811</v>
      </c>
      <c r="H245" s="31">
        <f t="shared" si="24"/>
        <v>1230.4670318181816</v>
      </c>
      <c r="I245" s="31">
        <f t="shared" si="25"/>
        <v>2460.9340636363631</v>
      </c>
      <c r="J245" s="110"/>
      <c r="K245" s="110"/>
      <c r="L245" s="116"/>
      <c r="M245" s="25"/>
      <c r="N245" s="100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  <c r="IQ245"/>
      <c r="IR245"/>
      <c r="IS245"/>
      <c r="IT245"/>
      <c r="IU245"/>
      <c r="IV245"/>
      <c r="IW245"/>
      <c r="IX245"/>
    </row>
    <row r="246" spans="1:258" ht="42.75" outlineLevel="1" x14ac:dyDescent="0.2">
      <c r="A246" s="26" t="s">
        <v>591</v>
      </c>
      <c r="B246" s="43" t="s">
        <v>331</v>
      </c>
      <c r="C246" s="43" t="s">
        <v>329</v>
      </c>
      <c r="D246" s="61" t="s">
        <v>332</v>
      </c>
      <c r="E246" s="26" t="s">
        <v>309</v>
      </c>
      <c r="F246" s="29">
        <v>11</v>
      </c>
      <c r="G246" s="30">
        <v>538.16809090909089</v>
      </c>
      <c r="H246" s="31">
        <f t="shared" si="24"/>
        <v>675.40095409090907</v>
      </c>
      <c r="I246" s="31">
        <f t="shared" si="25"/>
        <v>7429.4104950000001</v>
      </c>
      <c r="J246" s="110"/>
      <c r="K246" s="110"/>
      <c r="L246" s="116"/>
      <c r="M246" s="25"/>
      <c r="N246" s="100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  <c r="IQ246"/>
      <c r="IR246"/>
      <c r="IS246"/>
      <c r="IT246"/>
      <c r="IU246"/>
      <c r="IV246"/>
      <c r="IW246"/>
      <c r="IX246"/>
    </row>
    <row r="247" spans="1:258" outlineLevel="1" x14ac:dyDescent="0.2">
      <c r="A247" s="26" t="s">
        <v>592</v>
      </c>
      <c r="B247" s="43">
        <v>440359</v>
      </c>
      <c r="C247" s="43" t="s">
        <v>54</v>
      </c>
      <c r="D247" s="61" t="s">
        <v>333</v>
      </c>
      <c r="E247" s="26" t="s">
        <v>7</v>
      </c>
      <c r="F247" s="29">
        <v>11</v>
      </c>
      <c r="G247" s="30">
        <v>185.0841818181818</v>
      </c>
      <c r="H247" s="31">
        <f t="shared" si="24"/>
        <v>232.28064818181815</v>
      </c>
      <c r="I247" s="31">
        <f t="shared" si="25"/>
        <v>2555.0871299999999</v>
      </c>
      <c r="J247" s="110"/>
      <c r="K247" s="110"/>
      <c r="L247" s="116"/>
      <c r="M247" s="25"/>
      <c r="N247" s="100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  <c r="IQ247"/>
      <c r="IR247"/>
      <c r="IS247"/>
      <c r="IT247"/>
      <c r="IU247"/>
      <c r="IV247"/>
      <c r="IW247"/>
      <c r="IX247"/>
    </row>
    <row r="248" spans="1:258" outlineLevel="1" x14ac:dyDescent="0.2">
      <c r="A248" s="26" t="s">
        <v>593</v>
      </c>
      <c r="B248" s="43">
        <v>430402</v>
      </c>
      <c r="C248" s="43" t="s">
        <v>54</v>
      </c>
      <c r="D248" s="61" t="s">
        <v>334</v>
      </c>
      <c r="E248" s="26" t="s">
        <v>7</v>
      </c>
      <c r="F248" s="29">
        <v>1</v>
      </c>
      <c r="G248" s="30">
        <v>224.89609090909084</v>
      </c>
      <c r="H248" s="31">
        <f t="shared" si="24"/>
        <v>282.244594090909</v>
      </c>
      <c r="I248" s="31">
        <f t="shared" si="25"/>
        <v>282.244594090909</v>
      </c>
      <c r="J248" s="110"/>
      <c r="K248" s="110"/>
      <c r="L248" s="116"/>
      <c r="M248" s="25"/>
      <c r="N248" s="100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  <c r="IQ248"/>
      <c r="IR248"/>
      <c r="IS248"/>
      <c r="IT248"/>
      <c r="IU248"/>
      <c r="IV248"/>
      <c r="IW248"/>
      <c r="IX248"/>
    </row>
    <row r="249" spans="1:258" ht="12.75" customHeight="1" outlineLevel="1" x14ac:dyDescent="0.2">
      <c r="A249" s="288"/>
      <c r="B249" s="288"/>
      <c r="C249" s="288"/>
      <c r="D249" s="288"/>
      <c r="E249" s="54"/>
      <c r="F249" s="55"/>
      <c r="G249" s="56" t="s">
        <v>335</v>
      </c>
      <c r="H249" s="57"/>
      <c r="I249" s="57">
        <f>SUM(I224:I248)</f>
        <v>66281.202969545455</v>
      </c>
      <c r="J249" s="110"/>
      <c r="K249" s="110"/>
      <c r="L249" s="116"/>
      <c r="M249" s="25"/>
      <c r="N249" s="100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  <c r="IQ249"/>
      <c r="IR249"/>
      <c r="IS249"/>
      <c r="IT249"/>
      <c r="IU249"/>
      <c r="IV249"/>
      <c r="IW249"/>
      <c r="IX249"/>
    </row>
    <row r="250" spans="1:258" ht="12.75" customHeight="1" x14ac:dyDescent="0.2">
      <c r="A250" s="255">
        <v>14</v>
      </c>
      <c r="B250" s="242"/>
      <c r="C250" s="242"/>
      <c r="D250" s="128" t="s">
        <v>596</v>
      </c>
      <c r="E250" s="243"/>
      <c r="F250" s="244"/>
      <c r="G250" s="245"/>
      <c r="H250" s="246"/>
      <c r="I250" s="246"/>
      <c r="J250" s="110"/>
      <c r="K250" s="110"/>
      <c r="L250" s="116"/>
      <c r="M250" s="25"/>
      <c r="N250" s="10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  <c r="IQ250"/>
      <c r="IR250"/>
      <c r="IS250"/>
      <c r="IT250"/>
      <c r="IU250"/>
      <c r="IV250"/>
      <c r="IW250"/>
      <c r="IX250"/>
    </row>
    <row r="251" spans="1:258" s="175" customFormat="1" ht="31.5" customHeight="1" outlineLevel="1" x14ac:dyDescent="0.2">
      <c r="A251" s="168" t="s">
        <v>212</v>
      </c>
      <c r="B251" s="248"/>
      <c r="C251" s="248"/>
      <c r="D251" s="247" t="s">
        <v>597</v>
      </c>
      <c r="E251" s="45" t="s">
        <v>7</v>
      </c>
      <c r="F251" s="250">
        <v>1</v>
      </c>
      <c r="G251" s="251">
        <v>35000</v>
      </c>
      <c r="H251" s="51">
        <f t="shared" ref="H251" si="26">G251*$I$8</f>
        <v>43924.999999999993</v>
      </c>
      <c r="I251" s="51">
        <f>F251*H251</f>
        <v>43924.999999999993</v>
      </c>
      <c r="J251" s="172"/>
      <c r="K251" s="172"/>
      <c r="L251" s="253"/>
      <c r="M251" s="174"/>
      <c r="N251" s="173"/>
    </row>
    <row r="252" spans="1:258" s="175" customFormat="1" ht="12.75" customHeight="1" outlineLevel="1" x14ac:dyDescent="0.2">
      <c r="A252" s="248"/>
      <c r="B252" s="248"/>
      <c r="C252" s="248"/>
      <c r="D252" s="247"/>
      <c r="E252" s="249"/>
      <c r="F252" s="250"/>
      <c r="G252" s="56" t="s">
        <v>274</v>
      </c>
      <c r="H252" s="252"/>
      <c r="I252" s="254">
        <f>I251</f>
        <v>43924.999999999993</v>
      </c>
      <c r="J252" s="172"/>
      <c r="K252" s="172"/>
      <c r="L252" s="253"/>
      <c r="M252" s="174"/>
      <c r="N252" s="173"/>
    </row>
    <row r="253" spans="1:258" ht="15" x14ac:dyDescent="0.25">
      <c r="A253" s="32">
        <v>15</v>
      </c>
      <c r="B253" s="89"/>
      <c r="C253" s="89"/>
      <c r="D253" s="33" t="s">
        <v>336</v>
      </c>
      <c r="E253" s="33"/>
      <c r="F253" s="34"/>
      <c r="G253" s="35"/>
      <c r="H253" s="36"/>
      <c r="I253" s="36"/>
      <c r="J253" s="110"/>
      <c r="K253" s="110"/>
      <c r="L253" s="116"/>
      <c r="M253" s="25"/>
      <c r="N253" s="100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  <c r="IQ253"/>
      <c r="IR253"/>
      <c r="IS253"/>
      <c r="IT253"/>
      <c r="IU253"/>
      <c r="IV253"/>
      <c r="IW253"/>
      <c r="IX253"/>
    </row>
    <row r="254" spans="1:258" ht="15" outlineLevel="1" x14ac:dyDescent="0.25">
      <c r="A254" s="17" t="s">
        <v>212</v>
      </c>
      <c r="B254" s="38"/>
      <c r="C254" s="38"/>
      <c r="D254" s="83" t="s">
        <v>338</v>
      </c>
      <c r="E254" s="83"/>
      <c r="F254" s="20"/>
      <c r="G254" s="21"/>
      <c r="H254" s="22"/>
      <c r="I254" s="22"/>
      <c r="J254" s="110"/>
      <c r="K254" s="110"/>
      <c r="L254" s="116"/>
      <c r="M254" s="25"/>
      <c r="N254" s="100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  <c r="IQ254"/>
      <c r="IR254"/>
      <c r="IS254"/>
      <c r="IT254"/>
      <c r="IU254"/>
      <c r="IV254"/>
      <c r="IW254"/>
      <c r="IX254"/>
    </row>
    <row r="255" spans="1:258" s="52" customFormat="1" outlineLevel="1" x14ac:dyDescent="0.2">
      <c r="A255" s="45" t="s">
        <v>214</v>
      </c>
      <c r="B255" s="81">
        <v>68070</v>
      </c>
      <c r="C255" s="81" t="s">
        <v>20</v>
      </c>
      <c r="D255" s="47" t="s">
        <v>339</v>
      </c>
      <c r="E255" s="45" t="s">
        <v>82</v>
      </c>
      <c r="F255" s="79">
        <v>3</v>
      </c>
      <c r="G255" s="50">
        <v>95.14439999999999</v>
      </c>
      <c r="H255" s="51">
        <f t="shared" ref="H255:H266" si="27">G255*$I$8</f>
        <v>119.40622199999997</v>
      </c>
      <c r="I255" s="51">
        <f>F255*H255</f>
        <v>358.21866599999993</v>
      </c>
      <c r="J255" s="110"/>
      <c r="K255" s="110"/>
      <c r="L255" s="239"/>
      <c r="M255" s="101"/>
      <c r="N255" s="101"/>
    </row>
    <row r="256" spans="1:258" outlineLevel="1" x14ac:dyDescent="0.2">
      <c r="A256" s="45" t="s">
        <v>216</v>
      </c>
      <c r="B256" s="81" t="s">
        <v>340</v>
      </c>
      <c r="C256" s="27" t="s">
        <v>54</v>
      </c>
      <c r="D256" s="86" t="s">
        <v>341</v>
      </c>
      <c r="E256" s="90" t="s">
        <v>82</v>
      </c>
      <c r="F256" s="79">
        <v>50</v>
      </c>
      <c r="G256" s="50">
        <v>31.241699999999998</v>
      </c>
      <c r="H256" s="51">
        <f t="shared" si="27"/>
        <v>39.208333499999995</v>
      </c>
      <c r="I256" s="51">
        <f t="shared" ref="I256:I266" si="28">F256*H256</f>
        <v>1960.4166749999997</v>
      </c>
      <c r="J256" s="110"/>
      <c r="K256" s="110"/>
      <c r="L256" s="116"/>
      <c r="M256" s="101"/>
      <c r="N256" s="100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  <c r="IQ256"/>
      <c r="IR256"/>
      <c r="IS256"/>
      <c r="IT256"/>
      <c r="IU256"/>
      <c r="IV256"/>
      <c r="IW256"/>
      <c r="IX256"/>
    </row>
    <row r="257" spans="1:258" outlineLevel="1" x14ac:dyDescent="0.2">
      <c r="A257" s="45" t="s">
        <v>218</v>
      </c>
      <c r="B257" s="81" t="s">
        <v>92</v>
      </c>
      <c r="C257" s="27" t="s">
        <v>93</v>
      </c>
      <c r="D257" s="86" t="s">
        <v>342</v>
      </c>
      <c r="E257" s="45" t="s">
        <v>7</v>
      </c>
      <c r="F257" s="79">
        <v>12</v>
      </c>
      <c r="G257" s="50">
        <v>13.68</v>
      </c>
      <c r="H257" s="51">
        <f t="shared" si="27"/>
        <v>17.168399999999998</v>
      </c>
      <c r="I257" s="51">
        <f t="shared" si="28"/>
        <v>206.02079999999998</v>
      </c>
      <c r="J257" s="110"/>
      <c r="K257" s="110"/>
      <c r="L257" s="116"/>
      <c r="M257" s="101"/>
      <c r="N257" s="100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  <c r="IQ257"/>
      <c r="IR257"/>
      <c r="IS257"/>
      <c r="IT257"/>
      <c r="IU257"/>
      <c r="IV257"/>
      <c r="IW257"/>
      <c r="IX257"/>
    </row>
    <row r="258" spans="1:258" outlineLevel="1" x14ac:dyDescent="0.2">
      <c r="A258" s="45" t="s">
        <v>220</v>
      </c>
      <c r="B258" s="81" t="s">
        <v>92</v>
      </c>
      <c r="C258" s="27" t="s">
        <v>93</v>
      </c>
      <c r="D258" s="86" t="s">
        <v>343</v>
      </c>
      <c r="E258" s="45" t="s">
        <v>7</v>
      </c>
      <c r="F258" s="79">
        <v>5</v>
      </c>
      <c r="G258" s="50">
        <v>17.920800000000003</v>
      </c>
      <c r="H258" s="51">
        <f t="shared" si="27"/>
        <v>22.490604000000001</v>
      </c>
      <c r="I258" s="51">
        <f t="shared" si="28"/>
        <v>112.45302000000001</v>
      </c>
      <c r="J258" s="110"/>
      <c r="K258" s="110"/>
      <c r="L258" s="116"/>
      <c r="M258" s="101"/>
      <c r="N258" s="100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  <c r="IQ258"/>
      <c r="IR258"/>
      <c r="IS258"/>
      <c r="IT258"/>
      <c r="IU258"/>
      <c r="IV258"/>
      <c r="IW258"/>
      <c r="IX258"/>
    </row>
    <row r="259" spans="1:258" outlineLevel="1" x14ac:dyDescent="0.2">
      <c r="A259" s="45" t="s">
        <v>222</v>
      </c>
      <c r="B259" s="81" t="s">
        <v>92</v>
      </c>
      <c r="C259" s="27" t="s">
        <v>93</v>
      </c>
      <c r="D259" s="86" t="s">
        <v>344</v>
      </c>
      <c r="E259" s="45" t="s">
        <v>7</v>
      </c>
      <c r="F259" s="79">
        <v>1</v>
      </c>
      <c r="G259" s="50">
        <v>17.937899999999999</v>
      </c>
      <c r="H259" s="51">
        <f t="shared" si="27"/>
        <v>22.512064499999997</v>
      </c>
      <c r="I259" s="51">
        <f t="shared" si="28"/>
        <v>22.512064499999997</v>
      </c>
      <c r="J259" s="110"/>
      <c r="K259" s="110"/>
      <c r="L259" s="116"/>
      <c r="M259" s="101"/>
      <c r="N259" s="100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  <c r="IQ259"/>
      <c r="IR259"/>
      <c r="IS259"/>
      <c r="IT259"/>
      <c r="IU259"/>
      <c r="IV259"/>
      <c r="IW259"/>
      <c r="IX259"/>
    </row>
    <row r="260" spans="1:258" outlineLevel="1" x14ac:dyDescent="0.2">
      <c r="A260" s="45" t="s">
        <v>224</v>
      </c>
      <c r="B260" s="81" t="s">
        <v>345</v>
      </c>
      <c r="C260" s="27" t="s">
        <v>54</v>
      </c>
      <c r="D260" s="47" t="s">
        <v>346</v>
      </c>
      <c r="E260" s="45" t="s">
        <v>7</v>
      </c>
      <c r="F260" s="79">
        <v>1</v>
      </c>
      <c r="G260" s="50">
        <v>416.06010000000003</v>
      </c>
      <c r="H260" s="51">
        <f t="shared" si="27"/>
        <v>522.15542549999998</v>
      </c>
      <c r="I260" s="51">
        <f t="shared" si="28"/>
        <v>522.15542549999998</v>
      </c>
      <c r="J260" s="110"/>
      <c r="K260" s="110"/>
      <c r="L260" s="116"/>
      <c r="M260" s="101"/>
      <c r="N260" s="10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  <c r="IQ260"/>
      <c r="IR260"/>
      <c r="IS260"/>
      <c r="IT260"/>
      <c r="IU260"/>
      <c r="IV260"/>
      <c r="IW260"/>
      <c r="IX260"/>
    </row>
    <row r="261" spans="1:258" outlineLevel="1" x14ac:dyDescent="0.2">
      <c r="A261" s="45" t="s">
        <v>226</v>
      </c>
      <c r="B261" s="81">
        <v>68069</v>
      </c>
      <c r="C261" s="81" t="s">
        <v>20</v>
      </c>
      <c r="D261" s="86" t="s">
        <v>347</v>
      </c>
      <c r="E261" s="45" t="s">
        <v>7</v>
      </c>
      <c r="F261" s="79">
        <v>16</v>
      </c>
      <c r="G261" s="50">
        <v>81.943200000000004</v>
      </c>
      <c r="H261" s="51">
        <f t="shared" si="27"/>
        <v>102.83871599999999</v>
      </c>
      <c r="I261" s="51">
        <f t="shared" si="28"/>
        <v>1645.4194559999999</v>
      </c>
      <c r="J261" s="110"/>
      <c r="K261" s="110"/>
      <c r="L261" s="116"/>
      <c r="M261" s="101"/>
      <c r="N261" s="100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  <c r="IQ261"/>
      <c r="IR261"/>
      <c r="IS261"/>
      <c r="IT261"/>
      <c r="IU261"/>
      <c r="IV261"/>
      <c r="IW261"/>
      <c r="IX261"/>
    </row>
    <row r="262" spans="1:258" outlineLevel="1" x14ac:dyDescent="0.2">
      <c r="A262" s="45" t="s">
        <v>229</v>
      </c>
      <c r="B262" s="81">
        <v>72927</v>
      </c>
      <c r="C262" s="81" t="s">
        <v>20</v>
      </c>
      <c r="D262" s="86" t="s">
        <v>348</v>
      </c>
      <c r="E262" s="90" t="s">
        <v>82</v>
      </c>
      <c r="F262" s="79">
        <v>15</v>
      </c>
      <c r="G262" s="50">
        <v>60.653700000000001</v>
      </c>
      <c r="H262" s="51">
        <f t="shared" si="27"/>
        <v>76.120393499999992</v>
      </c>
      <c r="I262" s="51">
        <f t="shared" si="28"/>
        <v>1141.8059024999998</v>
      </c>
      <c r="J262" s="110"/>
      <c r="K262" s="110"/>
      <c r="L262" s="116"/>
      <c r="M262" s="101"/>
      <c r="N262" s="100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  <c r="IQ262"/>
      <c r="IR262"/>
      <c r="IS262"/>
      <c r="IT262"/>
      <c r="IU262"/>
      <c r="IV262"/>
      <c r="IW262"/>
      <c r="IX262"/>
    </row>
    <row r="263" spans="1:258" outlineLevel="1" x14ac:dyDescent="0.2">
      <c r="A263" s="45" t="s">
        <v>232</v>
      </c>
      <c r="B263" s="81">
        <v>72929</v>
      </c>
      <c r="C263" s="81" t="s">
        <v>20</v>
      </c>
      <c r="D263" s="86" t="s">
        <v>349</v>
      </c>
      <c r="E263" s="90" t="s">
        <v>82</v>
      </c>
      <c r="F263" s="79">
        <v>118</v>
      </c>
      <c r="G263" s="50">
        <v>76.522500000000008</v>
      </c>
      <c r="H263" s="51">
        <f t="shared" si="27"/>
        <v>96.035737499999996</v>
      </c>
      <c r="I263" s="51">
        <f t="shared" si="28"/>
        <v>11332.217025</v>
      </c>
      <c r="J263" s="110"/>
      <c r="K263" s="110"/>
      <c r="L263" s="116"/>
      <c r="M263" s="101"/>
      <c r="N263" s="100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  <c r="IQ263"/>
      <c r="IR263"/>
      <c r="IS263"/>
      <c r="IT263"/>
      <c r="IU263"/>
      <c r="IV263"/>
      <c r="IW263"/>
      <c r="IX263"/>
    </row>
    <row r="264" spans="1:258" outlineLevel="1" x14ac:dyDescent="0.2">
      <c r="A264" s="45" t="s">
        <v>235</v>
      </c>
      <c r="B264" s="81">
        <v>72930</v>
      </c>
      <c r="C264" s="81" t="s">
        <v>20</v>
      </c>
      <c r="D264" s="86" t="s">
        <v>350</v>
      </c>
      <c r="E264" s="90" t="s">
        <v>82</v>
      </c>
      <c r="F264" s="79">
        <v>160</v>
      </c>
      <c r="G264" s="50">
        <v>92.579399999999993</v>
      </c>
      <c r="H264" s="51">
        <f t="shared" si="27"/>
        <v>116.18714699999998</v>
      </c>
      <c r="I264" s="51">
        <f t="shared" si="28"/>
        <v>18589.943519999997</v>
      </c>
      <c r="J264" s="110"/>
      <c r="K264" s="110"/>
      <c r="L264" s="116"/>
      <c r="M264" s="101"/>
      <c r="N264" s="100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  <c r="IQ264"/>
      <c r="IR264"/>
      <c r="IS264"/>
      <c r="IT264"/>
      <c r="IU264"/>
      <c r="IV264"/>
      <c r="IW264"/>
      <c r="IX264"/>
    </row>
    <row r="265" spans="1:258" ht="28.5" outlineLevel="1" x14ac:dyDescent="0.2">
      <c r="A265" s="45" t="s">
        <v>238</v>
      </c>
      <c r="B265" s="43" t="s">
        <v>351</v>
      </c>
      <c r="C265" s="43" t="s">
        <v>352</v>
      </c>
      <c r="D265" s="47" t="s">
        <v>353</v>
      </c>
      <c r="E265" s="45" t="s">
        <v>7</v>
      </c>
      <c r="F265" s="79">
        <v>9</v>
      </c>
      <c r="G265" s="50">
        <v>73.444500000000005</v>
      </c>
      <c r="H265" s="51">
        <f t="shared" si="27"/>
        <v>92.172847500000003</v>
      </c>
      <c r="I265" s="51">
        <f t="shared" si="28"/>
        <v>829.55562750000001</v>
      </c>
      <c r="J265" s="110"/>
      <c r="K265" s="110"/>
      <c r="L265" s="116"/>
      <c r="M265" s="101"/>
      <c r="N265" s="100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  <c r="IQ265"/>
      <c r="IR265"/>
      <c r="IS265"/>
      <c r="IT265"/>
      <c r="IU265"/>
      <c r="IV265"/>
      <c r="IW265"/>
      <c r="IX265"/>
    </row>
    <row r="266" spans="1:258" outlineLevel="1" x14ac:dyDescent="0.2">
      <c r="A266" s="45" t="s">
        <v>241</v>
      </c>
      <c r="B266" s="27">
        <v>72263</v>
      </c>
      <c r="C266" s="43" t="s">
        <v>20</v>
      </c>
      <c r="D266" s="24" t="s">
        <v>354</v>
      </c>
      <c r="E266" s="26" t="s">
        <v>7</v>
      </c>
      <c r="F266" s="29">
        <v>16</v>
      </c>
      <c r="G266" s="30">
        <v>35.448300000000003</v>
      </c>
      <c r="H266" s="51">
        <f t="shared" si="27"/>
        <v>44.487616500000001</v>
      </c>
      <c r="I266" s="51">
        <f t="shared" si="28"/>
        <v>711.80186400000002</v>
      </c>
      <c r="J266" s="110"/>
      <c r="K266" s="110"/>
      <c r="L266" s="116"/>
      <c r="M266" s="25"/>
      <c r="N266" s="100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  <c r="IQ266"/>
      <c r="IR266"/>
      <c r="IS266"/>
      <c r="IT266"/>
      <c r="IU266"/>
      <c r="IV266"/>
      <c r="IW266"/>
      <c r="IX266"/>
    </row>
    <row r="267" spans="1:258" ht="12.75" customHeight="1" outlineLevel="1" x14ac:dyDescent="0.2">
      <c r="A267" s="288"/>
      <c r="B267" s="288"/>
      <c r="C267" s="288"/>
      <c r="D267" s="288"/>
      <c r="E267" s="54"/>
      <c r="F267" s="55"/>
      <c r="G267" s="56" t="s">
        <v>355</v>
      </c>
      <c r="H267" s="57"/>
      <c r="I267" s="57">
        <f>SUM(I255:I266)</f>
        <v>37432.520045999998</v>
      </c>
      <c r="J267" s="110"/>
      <c r="K267" s="110"/>
      <c r="L267" s="116"/>
      <c r="M267" s="25"/>
      <c r="N267" s="100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  <c r="IQ267"/>
      <c r="IR267"/>
      <c r="IS267"/>
      <c r="IT267"/>
      <c r="IU267"/>
      <c r="IV267"/>
      <c r="IW267"/>
      <c r="IX267"/>
    </row>
    <row r="268" spans="1:258" ht="15" x14ac:dyDescent="0.25">
      <c r="A268" s="32">
        <v>16</v>
      </c>
      <c r="B268" s="32"/>
      <c r="C268" s="32"/>
      <c r="D268" s="33" t="s">
        <v>357</v>
      </c>
      <c r="E268" s="33"/>
      <c r="F268" s="34"/>
      <c r="G268" s="35"/>
      <c r="H268" s="36"/>
      <c r="I268" s="36"/>
      <c r="J268" s="110"/>
      <c r="K268" s="110"/>
      <c r="L268" s="116"/>
      <c r="M268" s="25"/>
      <c r="N268" s="100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  <c r="IQ268"/>
      <c r="IR268"/>
      <c r="IS268"/>
      <c r="IT268"/>
      <c r="IU268"/>
      <c r="IV268"/>
      <c r="IW268"/>
      <c r="IX268"/>
    </row>
    <row r="269" spans="1:258" outlineLevel="1" x14ac:dyDescent="0.2">
      <c r="A269" s="43" t="s">
        <v>337</v>
      </c>
      <c r="B269" s="91" t="s">
        <v>358</v>
      </c>
      <c r="C269" s="91" t="s">
        <v>54</v>
      </c>
      <c r="D269" s="44" t="s">
        <v>359</v>
      </c>
      <c r="E269" s="26" t="s">
        <v>360</v>
      </c>
      <c r="F269" s="29">
        <v>1</v>
      </c>
      <c r="G269" s="30">
        <v>5374.38</v>
      </c>
      <c r="H269" s="31">
        <f>G269*$I$8</f>
        <v>6744.8468999999996</v>
      </c>
      <c r="I269" s="31">
        <f>F269*H269</f>
        <v>6744.8468999999996</v>
      </c>
      <c r="J269" s="110"/>
      <c r="K269" s="110"/>
      <c r="L269" s="116"/>
      <c r="M269" s="25"/>
      <c r="N269" s="100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  <c r="IQ269"/>
      <c r="IR269"/>
      <c r="IS269"/>
      <c r="IT269"/>
      <c r="IU269"/>
      <c r="IV269"/>
      <c r="IW269"/>
      <c r="IX269"/>
    </row>
    <row r="270" spans="1:258" ht="28.5" outlineLevel="1" x14ac:dyDescent="0.2">
      <c r="A270" s="43" t="s">
        <v>594</v>
      </c>
      <c r="B270" s="91"/>
      <c r="C270" s="91" t="s">
        <v>32</v>
      </c>
      <c r="D270" s="44" t="s">
        <v>407</v>
      </c>
      <c r="E270" s="40" t="s">
        <v>21</v>
      </c>
      <c r="F270" s="29">
        <v>80</v>
      </c>
      <c r="G270" s="30">
        <v>43.2</v>
      </c>
      <c r="H270" s="31">
        <f>G270*$I$8</f>
        <v>54.216000000000001</v>
      </c>
      <c r="I270" s="31">
        <f>F270*H270</f>
        <v>4337.28</v>
      </c>
      <c r="J270" s="110"/>
      <c r="K270" s="110"/>
      <c r="L270" s="116"/>
      <c r="M270" s="25"/>
      <c r="N270" s="10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  <c r="IQ270"/>
      <c r="IR270"/>
      <c r="IS270"/>
      <c r="IT270"/>
      <c r="IU270"/>
      <c r="IV270"/>
      <c r="IW270"/>
      <c r="IX270"/>
    </row>
    <row r="271" spans="1:258" ht="12.75" customHeight="1" outlineLevel="1" x14ac:dyDescent="0.2">
      <c r="A271" s="288"/>
      <c r="B271" s="288"/>
      <c r="C271" s="288"/>
      <c r="D271" s="288"/>
      <c r="E271" s="54"/>
      <c r="F271" s="55"/>
      <c r="G271" s="56" t="s">
        <v>361</v>
      </c>
      <c r="H271" s="57"/>
      <c r="I271" s="57">
        <f>SUM(I269:I270)</f>
        <v>11082.126899999999</v>
      </c>
      <c r="J271" s="110"/>
      <c r="K271" s="110"/>
      <c r="L271" s="116"/>
      <c r="M271" s="25"/>
      <c r="N271" s="100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  <c r="IQ271"/>
      <c r="IR271"/>
      <c r="IS271"/>
      <c r="IT271"/>
      <c r="IU271"/>
      <c r="IV271"/>
      <c r="IW271"/>
      <c r="IX271"/>
    </row>
    <row r="272" spans="1:258" ht="15" x14ac:dyDescent="0.25">
      <c r="A272" s="32">
        <v>17</v>
      </c>
      <c r="B272" s="32"/>
      <c r="C272" s="32"/>
      <c r="D272" s="33" t="s">
        <v>362</v>
      </c>
      <c r="E272" s="33"/>
      <c r="F272" s="34"/>
      <c r="G272" s="35"/>
      <c r="H272" s="36"/>
      <c r="I272" s="36"/>
      <c r="J272" s="110"/>
      <c r="K272" s="110"/>
      <c r="L272" s="116"/>
      <c r="M272" s="25"/>
      <c r="N272" s="100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  <c r="IQ272"/>
      <c r="IR272"/>
      <c r="IS272"/>
      <c r="IT272"/>
      <c r="IU272"/>
      <c r="IV272"/>
      <c r="IW272"/>
      <c r="IX272"/>
    </row>
    <row r="273" spans="1:258" outlineLevel="1" x14ac:dyDescent="0.2">
      <c r="A273" s="43" t="s">
        <v>356</v>
      </c>
      <c r="B273" s="43">
        <v>9537</v>
      </c>
      <c r="C273" s="43" t="s">
        <v>20</v>
      </c>
      <c r="D273" s="92" t="s">
        <v>363</v>
      </c>
      <c r="E273" s="40" t="s">
        <v>21</v>
      </c>
      <c r="F273" s="41">
        <v>564.5</v>
      </c>
      <c r="G273" s="30">
        <v>4.3600000000000003</v>
      </c>
      <c r="H273" s="31">
        <f>G273*$I$8</f>
        <v>5.4718</v>
      </c>
      <c r="I273" s="31">
        <f>F273*H273</f>
        <v>3088.8310999999999</v>
      </c>
      <c r="J273" s="110"/>
      <c r="K273" s="110"/>
      <c r="L273" s="116"/>
      <c r="M273" s="25"/>
      <c r="N273" s="100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  <c r="IQ273"/>
      <c r="IR273"/>
      <c r="IS273"/>
      <c r="IT273"/>
      <c r="IU273"/>
      <c r="IV273"/>
      <c r="IW273"/>
      <c r="IX273"/>
    </row>
    <row r="274" spans="1:258" ht="12.75" customHeight="1" outlineLevel="1" thickBot="1" x14ac:dyDescent="0.25">
      <c r="A274" s="289"/>
      <c r="B274" s="289"/>
      <c r="C274" s="289"/>
      <c r="D274" s="289"/>
      <c r="E274" s="150"/>
      <c r="F274" s="151"/>
      <c r="G274" s="152" t="s">
        <v>364</v>
      </c>
      <c r="H274" s="153"/>
      <c r="I274" s="153">
        <f>SUM(I273)</f>
        <v>3088.8310999999999</v>
      </c>
      <c r="J274" s="110"/>
      <c r="K274" s="110"/>
      <c r="L274" s="116"/>
      <c r="M274" s="25"/>
      <c r="N274" s="100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  <c r="IQ274"/>
      <c r="IR274"/>
      <c r="IS274"/>
      <c r="IT274"/>
      <c r="IU274"/>
      <c r="IV274"/>
      <c r="IW274"/>
      <c r="IX274"/>
    </row>
    <row r="275" spans="1:258" ht="15.75" thickBot="1" x14ac:dyDescent="0.3">
      <c r="A275" s="154" t="s">
        <v>365</v>
      </c>
      <c r="B275" s="93"/>
      <c r="C275" s="93"/>
      <c r="D275" s="94"/>
      <c r="E275" s="94"/>
      <c r="F275" s="95"/>
      <c r="G275" s="96"/>
      <c r="H275" s="97"/>
      <c r="I275" s="155">
        <f>I274+I271+I267+I249+I222+I208+I170+I99+I92+I87+I76+I69+I59+I37+I29+I65+I252</f>
        <v>953400.58404596976</v>
      </c>
      <c r="J275" s="108"/>
      <c r="K275" s="108"/>
      <c r="L275" s="116"/>
      <c r="M275" s="25"/>
      <c r="N275" s="100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  <c r="IQ275"/>
      <c r="IR275"/>
      <c r="IS275"/>
      <c r="IT275"/>
      <c r="IU275"/>
      <c r="IV275"/>
      <c r="IW275"/>
      <c r="IX275"/>
    </row>
    <row r="276" spans="1:258" ht="15" x14ac:dyDescent="0.25">
      <c r="A276" s="202"/>
      <c r="B276" s="203"/>
      <c r="C276" s="204"/>
      <c r="D276" s="205"/>
      <c r="E276" s="206"/>
      <c r="F276" s="203"/>
      <c r="G276" s="203"/>
      <c r="H276" s="203"/>
      <c r="I276" s="316"/>
      <c r="J276" s="117"/>
      <c r="K276" s="117"/>
      <c r="L276" s="116"/>
      <c r="M276" s="100"/>
      <c r="N276" s="100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  <c r="IQ276"/>
      <c r="IR276"/>
      <c r="IS276"/>
      <c r="IT276"/>
      <c r="IU276"/>
      <c r="IV276"/>
      <c r="IW276"/>
      <c r="IX276"/>
    </row>
    <row r="277" spans="1:258" ht="15" x14ac:dyDescent="0.25">
      <c r="A277" s="136"/>
      <c r="B277" s="140"/>
      <c r="C277" s="98"/>
      <c r="D277" s="99"/>
      <c r="E277" s="16"/>
      <c r="F277" s="140"/>
      <c r="G277" s="140"/>
      <c r="H277" s="140"/>
      <c r="I277" s="317"/>
      <c r="J277" s="117"/>
      <c r="K277" s="117"/>
      <c r="L277" s="116"/>
      <c r="M277" s="100"/>
      <c r="N277" s="100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  <c r="IQ277"/>
      <c r="IR277"/>
      <c r="IS277"/>
      <c r="IT277"/>
      <c r="IU277"/>
      <c r="IV277"/>
      <c r="IW277"/>
      <c r="IX277"/>
    </row>
    <row r="278" spans="1:258" x14ac:dyDescent="0.2">
      <c r="A278" s="207"/>
      <c r="B278" s="208"/>
      <c r="C278" s="208"/>
      <c r="D278" s="208"/>
      <c r="E278" s="208"/>
      <c r="H278" s="208"/>
      <c r="I278" s="318"/>
    </row>
    <row r="279" spans="1:258" x14ac:dyDescent="0.2">
      <c r="A279" s="207"/>
      <c r="B279" s="208"/>
      <c r="C279" s="208"/>
      <c r="D279" s="208"/>
      <c r="E279" s="208"/>
      <c r="H279" s="208"/>
      <c r="I279" s="209"/>
    </row>
    <row r="280" spans="1:258" ht="15.75" x14ac:dyDescent="0.25">
      <c r="A280" s="207"/>
      <c r="B280" s="208"/>
      <c r="C280" s="208"/>
      <c r="D280" s="210" t="s">
        <v>403</v>
      </c>
      <c r="E280" s="208"/>
      <c r="H280" s="208"/>
      <c r="I280" s="209"/>
    </row>
    <row r="281" spans="1:258" ht="15.75" x14ac:dyDescent="0.25">
      <c r="A281" s="207"/>
      <c r="B281" s="208"/>
      <c r="C281" s="208"/>
      <c r="D281" s="210"/>
      <c r="E281" s="208"/>
      <c r="H281" s="208"/>
      <c r="I281" s="209"/>
    </row>
    <row r="282" spans="1:258" ht="15.75" x14ac:dyDescent="0.25">
      <c r="A282" s="207"/>
      <c r="B282" s="208"/>
      <c r="C282" s="208"/>
      <c r="D282" s="210"/>
      <c r="E282" s="208"/>
      <c r="H282" s="208"/>
      <c r="I282" s="209"/>
    </row>
    <row r="283" spans="1:258" ht="15.75" x14ac:dyDescent="0.25">
      <c r="A283" s="207"/>
      <c r="B283" s="208"/>
      <c r="C283" s="208"/>
      <c r="D283" s="210"/>
      <c r="E283" s="208"/>
      <c r="H283" s="208"/>
      <c r="I283" s="209"/>
    </row>
    <row r="284" spans="1:258" ht="15.75" x14ac:dyDescent="0.25">
      <c r="A284" s="207"/>
      <c r="B284" s="208"/>
      <c r="C284" s="208"/>
      <c r="D284" s="210" t="s">
        <v>404</v>
      </c>
      <c r="E284" s="208"/>
      <c r="H284" s="208"/>
      <c r="I284" s="209"/>
    </row>
    <row r="285" spans="1:258" ht="15.75" x14ac:dyDescent="0.25">
      <c r="A285" s="207"/>
      <c r="B285" s="208"/>
      <c r="C285" s="208"/>
      <c r="D285" s="210"/>
      <c r="E285" s="208"/>
      <c r="H285" s="208"/>
      <c r="I285" s="209"/>
    </row>
    <row r="286" spans="1:258" ht="15.75" x14ac:dyDescent="0.25">
      <c r="A286" s="207"/>
      <c r="B286" s="208"/>
      <c r="C286" s="208"/>
      <c r="D286" s="210"/>
      <c r="E286" s="208"/>
      <c r="H286" s="208"/>
      <c r="I286" s="209"/>
    </row>
    <row r="287" spans="1:258" ht="15.75" x14ac:dyDescent="0.25">
      <c r="A287" s="211"/>
      <c r="B287" s="212"/>
      <c r="C287" s="212"/>
      <c r="D287" s="213" t="s">
        <v>405</v>
      </c>
      <c r="E287" s="212"/>
      <c r="F287" s="214"/>
      <c r="G287" s="215"/>
      <c r="H287" s="212"/>
      <c r="I287" s="216"/>
    </row>
    <row r="290" spans="1:258" s="106" customFormat="1" x14ac:dyDescent="0.2">
      <c r="A290" s="258"/>
      <c r="B290" s="258"/>
      <c r="C290" s="258"/>
      <c r="D290" s="258" t="s">
        <v>598</v>
      </c>
      <c r="E290" s="40" t="s">
        <v>21</v>
      </c>
      <c r="F290" s="263">
        <v>739.05</v>
      </c>
      <c r="G290" s="264">
        <v>16.525896414342629</v>
      </c>
      <c r="H290" s="31">
        <f>G290*$I$8</f>
        <v>20.74</v>
      </c>
      <c r="I290" s="31">
        <f>F290*H290</f>
        <v>15327.896999999997</v>
      </c>
      <c r="J290" s="261">
        <f>K290/I$8</f>
        <v>22.385676417834638</v>
      </c>
      <c r="K290" s="261">
        <f>G290*1.7</f>
        <v>28.094023904382468</v>
      </c>
      <c r="L290" s="261"/>
      <c r="M290" s="262"/>
      <c r="N290" s="262"/>
      <c r="O290" s="258"/>
      <c r="P290" s="258"/>
      <c r="Q290" s="258"/>
      <c r="R290" s="258"/>
      <c r="S290" s="258"/>
      <c r="T290" s="258"/>
      <c r="U290" s="258"/>
      <c r="V290" s="258"/>
      <c r="W290" s="258"/>
      <c r="X290" s="258"/>
      <c r="Y290" s="258"/>
      <c r="Z290" s="258"/>
      <c r="AA290" s="258"/>
      <c r="AB290" s="258"/>
      <c r="AC290" s="258"/>
      <c r="AD290" s="258"/>
      <c r="AE290" s="258"/>
      <c r="AF290" s="258"/>
      <c r="AG290" s="258"/>
      <c r="AH290" s="258"/>
      <c r="AI290" s="258"/>
      <c r="AJ290" s="258"/>
      <c r="AK290" s="258"/>
      <c r="AL290" s="258"/>
      <c r="AM290" s="258"/>
      <c r="AN290" s="258"/>
      <c r="AO290" s="258"/>
      <c r="AP290" s="258"/>
      <c r="AQ290" s="258"/>
      <c r="AR290" s="258"/>
      <c r="AS290" s="258"/>
      <c r="AT290" s="258"/>
      <c r="AU290" s="258"/>
      <c r="AV290" s="258"/>
      <c r="AW290" s="258"/>
      <c r="AX290" s="258"/>
      <c r="AY290" s="258"/>
      <c r="AZ290" s="258"/>
      <c r="BA290" s="258"/>
      <c r="BB290" s="258"/>
      <c r="BC290" s="258"/>
      <c r="BD290" s="258"/>
      <c r="BE290" s="258"/>
      <c r="BF290" s="258"/>
      <c r="BG290" s="258"/>
      <c r="BH290" s="258"/>
      <c r="BI290" s="258"/>
      <c r="BJ290" s="258"/>
      <c r="BK290" s="258"/>
      <c r="BL290" s="258"/>
      <c r="BM290" s="258"/>
      <c r="BN290" s="258"/>
      <c r="BO290" s="258"/>
      <c r="BP290" s="258"/>
      <c r="BQ290" s="258"/>
      <c r="BR290" s="258"/>
      <c r="BS290" s="258"/>
      <c r="BT290" s="258"/>
      <c r="BU290" s="258"/>
      <c r="BV290" s="258"/>
      <c r="BW290" s="258"/>
      <c r="BX290" s="258"/>
      <c r="BY290" s="258"/>
      <c r="BZ290" s="258"/>
      <c r="CA290" s="258"/>
      <c r="CB290" s="258"/>
      <c r="CC290" s="258"/>
      <c r="CD290" s="258"/>
      <c r="CE290" s="258"/>
      <c r="CF290" s="258"/>
      <c r="CG290" s="258"/>
      <c r="CH290" s="258"/>
      <c r="CI290" s="258"/>
      <c r="CJ290" s="258"/>
      <c r="CK290" s="258"/>
      <c r="CL290" s="258"/>
      <c r="CM290" s="258"/>
      <c r="CN290" s="258"/>
      <c r="CO290" s="258"/>
      <c r="CP290" s="258"/>
      <c r="CQ290" s="258"/>
      <c r="CR290" s="258"/>
      <c r="CS290" s="258"/>
      <c r="CT290" s="258"/>
      <c r="CU290" s="258"/>
      <c r="CV290" s="258"/>
      <c r="CW290" s="258"/>
      <c r="CX290" s="258"/>
      <c r="CY290" s="258"/>
      <c r="CZ290" s="258"/>
      <c r="DA290" s="258"/>
      <c r="DB290" s="258"/>
      <c r="DC290" s="258"/>
      <c r="DD290" s="258"/>
      <c r="DE290" s="258"/>
      <c r="DF290" s="258"/>
      <c r="DG290" s="258"/>
      <c r="DH290" s="258"/>
      <c r="DI290" s="258"/>
      <c r="DJ290" s="258"/>
      <c r="DK290" s="258"/>
      <c r="DL290" s="258"/>
      <c r="DM290" s="258"/>
      <c r="DN290" s="258"/>
      <c r="DO290" s="258"/>
      <c r="DP290" s="258"/>
      <c r="DQ290" s="258"/>
      <c r="DR290" s="258"/>
      <c r="DS290" s="258"/>
      <c r="DT290" s="258"/>
      <c r="DU290" s="258"/>
      <c r="DV290" s="258"/>
      <c r="DW290" s="258"/>
      <c r="DX290" s="258"/>
      <c r="DY290" s="258"/>
      <c r="DZ290" s="258"/>
      <c r="EA290" s="258"/>
      <c r="EB290" s="258"/>
      <c r="EC290" s="258"/>
      <c r="ED290" s="258"/>
      <c r="EE290" s="258"/>
      <c r="EF290" s="258"/>
      <c r="EG290" s="258"/>
      <c r="EH290" s="258"/>
      <c r="EI290" s="258"/>
      <c r="EJ290" s="258"/>
      <c r="EK290" s="258"/>
      <c r="EL290" s="258"/>
      <c r="EM290" s="258"/>
      <c r="EN290" s="258"/>
      <c r="EO290" s="258"/>
      <c r="EP290" s="258"/>
      <c r="EQ290" s="258"/>
      <c r="ER290" s="258"/>
      <c r="ES290" s="258"/>
      <c r="ET290" s="258"/>
      <c r="EU290" s="258"/>
      <c r="EV290" s="258"/>
      <c r="EW290" s="258"/>
      <c r="EX290" s="258"/>
      <c r="EY290" s="258"/>
      <c r="EZ290" s="258"/>
      <c r="FA290" s="258"/>
      <c r="FB290" s="258"/>
      <c r="FC290" s="258"/>
      <c r="FD290" s="258"/>
      <c r="FE290" s="258"/>
      <c r="FF290" s="258"/>
      <c r="FG290" s="258"/>
      <c r="FH290" s="258"/>
      <c r="FI290" s="258"/>
      <c r="FJ290" s="258"/>
      <c r="FK290" s="258"/>
      <c r="FL290" s="258"/>
      <c r="FM290" s="258"/>
      <c r="FN290" s="258"/>
      <c r="FO290" s="258"/>
      <c r="FP290" s="258"/>
      <c r="FQ290" s="258"/>
      <c r="FR290" s="258"/>
      <c r="FS290" s="258"/>
      <c r="FT290" s="258"/>
      <c r="FU290" s="258"/>
      <c r="FV290" s="258"/>
      <c r="FW290" s="258"/>
      <c r="FX290" s="258"/>
      <c r="FY290" s="258"/>
      <c r="FZ290" s="258"/>
      <c r="GA290" s="258"/>
      <c r="GB290" s="258"/>
      <c r="GC290" s="258"/>
      <c r="GD290" s="258"/>
      <c r="GE290" s="258"/>
      <c r="GF290" s="258"/>
      <c r="GG290" s="258"/>
      <c r="GH290" s="258"/>
      <c r="GI290" s="258"/>
      <c r="GJ290" s="258"/>
      <c r="GK290" s="258"/>
      <c r="GL290" s="258"/>
      <c r="GM290" s="258"/>
      <c r="GN290" s="258"/>
      <c r="GO290" s="258"/>
      <c r="GP290" s="258"/>
      <c r="GQ290" s="258"/>
      <c r="GR290" s="258"/>
      <c r="GS290" s="258"/>
      <c r="GT290" s="258"/>
      <c r="GU290" s="258"/>
      <c r="GV290" s="258"/>
      <c r="GW290" s="258"/>
      <c r="GX290" s="258"/>
      <c r="GY290" s="258"/>
      <c r="GZ290" s="258"/>
      <c r="HA290" s="258"/>
      <c r="HB290" s="258"/>
      <c r="HC290" s="258"/>
      <c r="HD290" s="258"/>
      <c r="HE290" s="258"/>
      <c r="HF290" s="258"/>
      <c r="HG290" s="258"/>
      <c r="HH290" s="258"/>
      <c r="HI290" s="258"/>
      <c r="HJ290" s="258"/>
      <c r="HK290" s="258"/>
      <c r="HL290" s="258"/>
      <c r="HM290" s="258"/>
      <c r="HN290" s="258"/>
      <c r="HO290" s="258"/>
      <c r="HP290" s="258"/>
      <c r="HQ290" s="258"/>
      <c r="HR290" s="258"/>
      <c r="HS290" s="258"/>
      <c r="HT290" s="258"/>
      <c r="HU290" s="258"/>
      <c r="HV290" s="258"/>
      <c r="HW290" s="258"/>
      <c r="HX290" s="258"/>
      <c r="HY290" s="258"/>
      <c r="HZ290" s="258"/>
      <c r="IA290" s="258"/>
      <c r="IB290" s="258"/>
      <c r="IC290" s="258"/>
      <c r="ID290" s="258"/>
      <c r="IE290" s="258"/>
      <c r="IF290" s="258"/>
      <c r="IG290" s="258"/>
      <c r="IH290" s="258"/>
      <c r="II290" s="258"/>
      <c r="IJ290" s="258"/>
      <c r="IK290" s="258"/>
      <c r="IL290" s="258"/>
      <c r="IM290" s="258"/>
      <c r="IN290" s="258"/>
      <c r="IO290" s="258"/>
      <c r="IP290" s="258"/>
      <c r="IQ290" s="258"/>
      <c r="IR290" s="258"/>
      <c r="IS290" s="258"/>
      <c r="IT290" s="258"/>
      <c r="IU290" s="258"/>
      <c r="IV290" s="258"/>
      <c r="IW290" s="258"/>
      <c r="IX290" s="258"/>
    </row>
    <row r="291" spans="1:258" s="106" customFormat="1" x14ac:dyDescent="0.2">
      <c r="A291" s="258"/>
      <c r="B291" s="258"/>
      <c r="C291" s="258"/>
      <c r="D291" s="258" t="s">
        <v>599</v>
      </c>
      <c r="E291" s="40" t="s">
        <v>21</v>
      </c>
      <c r="F291" s="263">
        <v>739.05</v>
      </c>
      <c r="G291" s="264">
        <v>15.171314741035857</v>
      </c>
      <c r="H291" s="31">
        <f t="shared" ref="H291:H298" si="29">G291*$I$8</f>
        <v>19.04</v>
      </c>
      <c r="I291" s="31">
        <f t="shared" ref="I291:I298" si="30">F291*H291</f>
        <v>14071.511999999999</v>
      </c>
      <c r="J291" s="261">
        <f t="shared" ref="J291:J298" si="31">K291/I$8</f>
        <v>20.550784908176063</v>
      </c>
      <c r="K291" s="261">
        <f t="shared" ref="K291:K298" si="32">G291*1.7</f>
        <v>25.791235059760957</v>
      </c>
      <c r="L291" s="261"/>
      <c r="M291" s="262"/>
      <c r="N291" s="262"/>
      <c r="O291" s="258"/>
      <c r="P291" s="258"/>
      <c r="Q291" s="258"/>
      <c r="R291" s="258"/>
      <c r="S291" s="258"/>
      <c r="T291" s="258"/>
      <c r="U291" s="258"/>
      <c r="V291" s="258"/>
      <c r="W291" s="258"/>
      <c r="X291" s="258"/>
      <c r="Y291" s="258"/>
      <c r="Z291" s="258"/>
      <c r="AA291" s="258"/>
      <c r="AB291" s="258"/>
      <c r="AC291" s="258"/>
      <c r="AD291" s="258"/>
      <c r="AE291" s="258"/>
      <c r="AF291" s="258"/>
      <c r="AG291" s="258"/>
      <c r="AH291" s="258"/>
      <c r="AI291" s="258"/>
      <c r="AJ291" s="258"/>
      <c r="AK291" s="258"/>
      <c r="AL291" s="258"/>
      <c r="AM291" s="258"/>
      <c r="AN291" s="258"/>
      <c r="AO291" s="258"/>
      <c r="AP291" s="258"/>
      <c r="AQ291" s="258"/>
      <c r="AR291" s="258"/>
      <c r="AS291" s="258"/>
      <c r="AT291" s="258"/>
      <c r="AU291" s="258"/>
      <c r="AV291" s="258"/>
      <c r="AW291" s="258"/>
      <c r="AX291" s="258"/>
      <c r="AY291" s="258"/>
      <c r="AZ291" s="258"/>
      <c r="BA291" s="258"/>
      <c r="BB291" s="258"/>
      <c r="BC291" s="258"/>
      <c r="BD291" s="258"/>
      <c r="BE291" s="258"/>
      <c r="BF291" s="258"/>
      <c r="BG291" s="258"/>
      <c r="BH291" s="258"/>
      <c r="BI291" s="258"/>
      <c r="BJ291" s="258"/>
      <c r="BK291" s="258"/>
      <c r="BL291" s="258"/>
      <c r="BM291" s="258"/>
      <c r="BN291" s="258"/>
      <c r="BO291" s="258"/>
      <c r="BP291" s="258"/>
      <c r="BQ291" s="258"/>
      <c r="BR291" s="258"/>
      <c r="BS291" s="258"/>
      <c r="BT291" s="258"/>
      <c r="BU291" s="258"/>
      <c r="BV291" s="258"/>
      <c r="BW291" s="258"/>
      <c r="BX291" s="258"/>
      <c r="BY291" s="258"/>
      <c r="BZ291" s="258"/>
      <c r="CA291" s="258"/>
      <c r="CB291" s="258"/>
      <c r="CC291" s="258"/>
      <c r="CD291" s="258"/>
      <c r="CE291" s="258"/>
      <c r="CF291" s="258"/>
      <c r="CG291" s="258"/>
      <c r="CH291" s="258"/>
      <c r="CI291" s="258"/>
      <c r="CJ291" s="258"/>
      <c r="CK291" s="258"/>
      <c r="CL291" s="258"/>
      <c r="CM291" s="258"/>
      <c r="CN291" s="258"/>
      <c r="CO291" s="258"/>
      <c r="CP291" s="258"/>
      <c r="CQ291" s="258"/>
      <c r="CR291" s="258"/>
      <c r="CS291" s="258"/>
      <c r="CT291" s="258"/>
      <c r="CU291" s="258"/>
      <c r="CV291" s="258"/>
      <c r="CW291" s="258"/>
      <c r="CX291" s="258"/>
      <c r="CY291" s="258"/>
      <c r="CZ291" s="258"/>
      <c r="DA291" s="258"/>
      <c r="DB291" s="258"/>
      <c r="DC291" s="258"/>
      <c r="DD291" s="258"/>
      <c r="DE291" s="258"/>
      <c r="DF291" s="258"/>
      <c r="DG291" s="258"/>
      <c r="DH291" s="258"/>
      <c r="DI291" s="258"/>
      <c r="DJ291" s="258"/>
      <c r="DK291" s="258"/>
      <c r="DL291" s="258"/>
      <c r="DM291" s="258"/>
      <c r="DN291" s="258"/>
      <c r="DO291" s="258"/>
      <c r="DP291" s="258"/>
      <c r="DQ291" s="258"/>
      <c r="DR291" s="258"/>
      <c r="DS291" s="258"/>
      <c r="DT291" s="258"/>
      <c r="DU291" s="258"/>
      <c r="DV291" s="258"/>
      <c r="DW291" s="258"/>
      <c r="DX291" s="258"/>
      <c r="DY291" s="258"/>
      <c r="DZ291" s="258"/>
      <c r="EA291" s="258"/>
      <c r="EB291" s="258"/>
      <c r="EC291" s="258"/>
      <c r="ED291" s="258"/>
      <c r="EE291" s="258"/>
      <c r="EF291" s="258"/>
      <c r="EG291" s="258"/>
      <c r="EH291" s="258"/>
      <c r="EI291" s="258"/>
      <c r="EJ291" s="258"/>
      <c r="EK291" s="258"/>
      <c r="EL291" s="258"/>
      <c r="EM291" s="258"/>
      <c r="EN291" s="258"/>
      <c r="EO291" s="258"/>
      <c r="EP291" s="258"/>
      <c r="EQ291" s="258"/>
      <c r="ER291" s="258"/>
      <c r="ES291" s="258"/>
      <c r="ET291" s="258"/>
      <c r="EU291" s="258"/>
      <c r="EV291" s="258"/>
      <c r="EW291" s="258"/>
      <c r="EX291" s="258"/>
      <c r="EY291" s="258"/>
      <c r="EZ291" s="258"/>
      <c r="FA291" s="258"/>
      <c r="FB291" s="258"/>
      <c r="FC291" s="258"/>
      <c r="FD291" s="258"/>
      <c r="FE291" s="258"/>
      <c r="FF291" s="258"/>
      <c r="FG291" s="258"/>
      <c r="FH291" s="258"/>
      <c r="FI291" s="258"/>
      <c r="FJ291" s="258"/>
      <c r="FK291" s="258"/>
      <c r="FL291" s="258"/>
      <c r="FM291" s="258"/>
      <c r="FN291" s="258"/>
      <c r="FO291" s="258"/>
      <c r="FP291" s="258"/>
      <c r="FQ291" s="258"/>
      <c r="FR291" s="258"/>
      <c r="FS291" s="258"/>
      <c r="FT291" s="258"/>
      <c r="FU291" s="258"/>
      <c r="FV291" s="258"/>
      <c r="FW291" s="258"/>
      <c r="FX291" s="258"/>
      <c r="FY291" s="258"/>
      <c r="FZ291" s="258"/>
      <c r="GA291" s="258"/>
      <c r="GB291" s="258"/>
      <c r="GC291" s="258"/>
      <c r="GD291" s="258"/>
      <c r="GE291" s="258"/>
      <c r="GF291" s="258"/>
      <c r="GG291" s="258"/>
      <c r="GH291" s="258"/>
      <c r="GI291" s="258"/>
      <c r="GJ291" s="258"/>
      <c r="GK291" s="258"/>
      <c r="GL291" s="258"/>
      <c r="GM291" s="258"/>
      <c r="GN291" s="258"/>
      <c r="GO291" s="258"/>
      <c r="GP291" s="258"/>
      <c r="GQ291" s="258"/>
      <c r="GR291" s="258"/>
      <c r="GS291" s="258"/>
      <c r="GT291" s="258"/>
      <c r="GU291" s="258"/>
      <c r="GV291" s="258"/>
      <c r="GW291" s="258"/>
      <c r="GX291" s="258"/>
      <c r="GY291" s="258"/>
      <c r="GZ291" s="258"/>
      <c r="HA291" s="258"/>
      <c r="HB291" s="258"/>
      <c r="HC291" s="258"/>
      <c r="HD291" s="258"/>
      <c r="HE291" s="258"/>
      <c r="HF291" s="258"/>
      <c r="HG291" s="258"/>
      <c r="HH291" s="258"/>
      <c r="HI291" s="258"/>
      <c r="HJ291" s="258"/>
      <c r="HK291" s="258"/>
      <c r="HL291" s="258"/>
      <c r="HM291" s="258"/>
      <c r="HN291" s="258"/>
      <c r="HO291" s="258"/>
      <c r="HP291" s="258"/>
      <c r="HQ291" s="258"/>
      <c r="HR291" s="258"/>
      <c r="HS291" s="258"/>
      <c r="HT291" s="258"/>
      <c r="HU291" s="258"/>
      <c r="HV291" s="258"/>
      <c r="HW291" s="258"/>
      <c r="HX291" s="258"/>
      <c r="HY291" s="258"/>
      <c r="HZ291" s="258"/>
      <c r="IA291" s="258"/>
      <c r="IB291" s="258"/>
      <c r="IC291" s="258"/>
      <c r="ID291" s="258"/>
      <c r="IE291" s="258"/>
      <c r="IF291" s="258"/>
      <c r="IG291" s="258"/>
      <c r="IH291" s="258"/>
      <c r="II291" s="258"/>
      <c r="IJ291" s="258"/>
      <c r="IK291" s="258"/>
      <c r="IL291" s="258"/>
      <c r="IM291" s="258"/>
      <c r="IN291" s="258"/>
      <c r="IO291" s="258"/>
      <c r="IP291" s="258"/>
      <c r="IQ291" s="258"/>
      <c r="IR291" s="258"/>
      <c r="IS291" s="258"/>
      <c r="IT291" s="258"/>
      <c r="IU291" s="258"/>
      <c r="IV291" s="258"/>
      <c r="IW291" s="258"/>
      <c r="IX291" s="258"/>
    </row>
    <row r="292" spans="1:258" s="106" customFormat="1" x14ac:dyDescent="0.2">
      <c r="A292" s="258"/>
      <c r="B292" s="258"/>
      <c r="C292" s="258"/>
      <c r="D292" s="258" t="s">
        <v>600</v>
      </c>
      <c r="E292" s="40" t="s">
        <v>21</v>
      </c>
      <c r="F292" s="263">
        <v>513.25</v>
      </c>
      <c r="G292" s="264">
        <v>51.745019920318725</v>
      </c>
      <c r="H292" s="31">
        <f t="shared" si="29"/>
        <v>64.94</v>
      </c>
      <c r="I292" s="31">
        <f t="shared" si="30"/>
        <v>33330.455000000002</v>
      </c>
      <c r="J292" s="261">
        <f t="shared" si="31"/>
        <v>70.09285566895764</v>
      </c>
      <c r="K292" s="261">
        <f t="shared" si="32"/>
        <v>87.96653386454183</v>
      </c>
      <c r="L292" s="261"/>
      <c r="M292" s="262"/>
      <c r="N292" s="262"/>
      <c r="O292" s="258"/>
      <c r="P292" s="258"/>
      <c r="Q292" s="258"/>
      <c r="R292" s="258"/>
      <c r="S292" s="258"/>
      <c r="T292" s="258"/>
      <c r="U292" s="258"/>
      <c r="V292" s="258"/>
      <c r="W292" s="258"/>
      <c r="X292" s="258"/>
      <c r="Y292" s="258"/>
      <c r="Z292" s="258"/>
      <c r="AA292" s="258"/>
      <c r="AB292" s="258"/>
      <c r="AC292" s="258"/>
      <c r="AD292" s="258"/>
      <c r="AE292" s="258"/>
      <c r="AF292" s="258"/>
      <c r="AG292" s="258"/>
      <c r="AH292" s="258"/>
      <c r="AI292" s="258"/>
      <c r="AJ292" s="258"/>
      <c r="AK292" s="258"/>
      <c r="AL292" s="258"/>
      <c r="AM292" s="258"/>
      <c r="AN292" s="258"/>
      <c r="AO292" s="258"/>
      <c r="AP292" s="258"/>
      <c r="AQ292" s="258"/>
      <c r="AR292" s="258"/>
      <c r="AS292" s="258"/>
      <c r="AT292" s="258"/>
      <c r="AU292" s="258"/>
      <c r="AV292" s="258"/>
      <c r="AW292" s="258"/>
      <c r="AX292" s="258"/>
      <c r="AY292" s="258"/>
      <c r="AZ292" s="258"/>
      <c r="BA292" s="258"/>
      <c r="BB292" s="258"/>
      <c r="BC292" s="258"/>
      <c r="BD292" s="258"/>
      <c r="BE292" s="258"/>
      <c r="BF292" s="258"/>
      <c r="BG292" s="258"/>
      <c r="BH292" s="258"/>
      <c r="BI292" s="258"/>
      <c r="BJ292" s="258"/>
      <c r="BK292" s="258"/>
      <c r="BL292" s="258"/>
      <c r="BM292" s="258"/>
      <c r="BN292" s="258"/>
      <c r="BO292" s="258"/>
      <c r="BP292" s="258"/>
      <c r="BQ292" s="258"/>
      <c r="BR292" s="258"/>
      <c r="BS292" s="258"/>
      <c r="BT292" s="258"/>
      <c r="BU292" s="258"/>
      <c r="BV292" s="258"/>
      <c r="BW292" s="258"/>
      <c r="BX292" s="258"/>
      <c r="BY292" s="258"/>
      <c r="BZ292" s="258"/>
      <c r="CA292" s="258"/>
      <c r="CB292" s="258"/>
      <c r="CC292" s="258"/>
      <c r="CD292" s="258"/>
      <c r="CE292" s="258"/>
      <c r="CF292" s="258"/>
      <c r="CG292" s="258"/>
      <c r="CH292" s="258"/>
      <c r="CI292" s="258"/>
      <c r="CJ292" s="258"/>
      <c r="CK292" s="258"/>
      <c r="CL292" s="258"/>
      <c r="CM292" s="258"/>
      <c r="CN292" s="258"/>
      <c r="CO292" s="258"/>
      <c r="CP292" s="258"/>
      <c r="CQ292" s="258"/>
      <c r="CR292" s="258"/>
      <c r="CS292" s="258"/>
      <c r="CT292" s="258"/>
      <c r="CU292" s="258"/>
      <c r="CV292" s="258"/>
      <c r="CW292" s="258"/>
      <c r="CX292" s="258"/>
      <c r="CY292" s="258"/>
      <c r="CZ292" s="258"/>
      <c r="DA292" s="258"/>
      <c r="DB292" s="258"/>
      <c r="DC292" s="258"/>
      <c r="DD292" s="258"/>
      <c r="DE292" s="258"/>
      <c r="DF292" s="258"/>
      <c r="DG292" s="258"/>
      <c r="DH292" s="258"/>
      <c r="DI292" s="258"/>
      <c r="DJ292" s="258"/>
      <c r="DK292" s="258"/>
      <c r="DL292" s="258"/>
      <c r="DM292" s="258"/>
      <c r="DN292" s="258"/>
      <c r="DO292" s="258"/>
      <c r="DP292" s="258"/>
      <c r="DQ292" s="258"/>
      <c r="DR292" s="258"/>
      <c r="DS292" s="258"/>
      <c r="DT292" s="258"/>
      <c r="DU292" s="258"/>
      <c r="DV292" s="258"/>
      <c r="DW292" s="258"/>
      <c r="DX292" s="258"/>
      <c r="DY292" s="258"/>
      <c r="DZ292" s="258"/>
      <c r="EA292" s="258"/>
      <c r="EB292" s="258"/>
      <c r="EC292" s="258"/>
      <c r="ED292" s="258"/>
      <c r="EE292" s="258"/>
      <c r="EF292" s="258"/>
      <c r="EG292" s="258"/>
      <c r="EH292" s="258"/>
      <c r="EI292" s="258"/>
      <c r="EJ292" s="258"/>
      <c r="EK292" s="258"/>
      <c r="EL292" s="258"/>
      <c r="EM292" s="258"/>
      <c r="EN292" s="258"/>
      <c r="EO292" s="258"/>
      <c r="EP292" s="258"/>
      <c r="EQ292" s="258"/>
      <c r="ER292" s="258"/>
      <c r="ES292" s="258"/>
      <c r="ET292" s="258"/>
      <c r="EU292" s="258"/>
      <c r="EV292" s="258"/>
      <c r="EW292" s="258"/>
      <c r="EX292" s="258"/>
      <c r="EY292" s="258"/>
      <c r="EZ292" s="258"/>
      <c r="FA292" s="258"/>
      <c r="FB292" s="258"/>
      <c r="FC292" s="258"/>
      <c r="FD292" s="258"/>
      <c r="FE292" s="258"/>
      <c r="FF292" s="258"/>
      <c r="FG292" s="258"/>
      <c r="FH292" s="258"/>
      <c r="FI292" s="258"/>
      <c r="FJ292" s="258"/>
      <c r="FK292" s="258"/>
      <c r="FL292" s="258"/>
      <c r="FM292" s="258"/>
      <c r="FN292" s="258"/>
      <c r="FO292" s="258"/>
      <c r="FP292" s="258"/>
      <c r="FQ292" s="258"/>
      <c r="FR292" s="258"/>
      <c r="FS292" s="258"/>
      <c r="FT292" s="258"/>
      <c r="FU292" s="258"/>
      <c r="FV292" s="258"/>
      <c r="FW292" s="258"/>
      <c r="FX292" s="258"/>
      <c r="FY292" s="258"/>
      <c r="FZ292" s="258"/>
      <c r="GA292" s="258"/>
      <c r="GB292" s="258"/>
      <c r="GC292" s="258"/>
      <c r="GD292" s="258"/>
      <c r="GE292" s="258"/>
      <c r="GF292" s="258"/>
      <c r="GG292" s="258"/>
      <c r="GH292" s="258"/>
      <c r="GI292" s="258"/>
      <c r="GJ292" s="258"/>
      <c r="GK292" s="258"/>
      <c r="GL292" s="258"/>
      <c r="GM292" s="258"/>
      <c r="GN292" s="258"/>
      <c r="GO292" s="258"/>
      <c r="GP292" s="258"/>
      <c r="GQ292" s="258"/>
      <c r="GR292" s="258"/>
      <c r="GS292" s="258"/>
      <c r="GT292" s="258"/>
      <c r="GU292" s="258"/>
      <c r="GV292" s="258"/>
      <c r="GW292" s="258"/>
      <c r="GX292" s="258"/>
      <c r="GY292" s="258"/>
      <c r="GZ292" s="258"/>
      <c r="HA292" s="258"/>
      <c r="HB292" s="258"/>
      <c r="HC292" s="258"/>
      <c r="HD292" s="258"/>
      <c r="HE292" s="258"/>
      <c r="HF292" s="258"/>
      <c r="HG292" s="258"/>
      <c r="HH292" s="258"/>
      <c r="HI292" s="258"/>
      <c r="HJ292" s="258"/>
      <c r="HK292" s="258"/>
      <c r="HL292" s="258"/>
      <c r="HM292" s="258"/>
      <c r="HN292" s="258"/>
      <c r="HO292" s="258"/>
      <c r="HP292" s="258"/>
      <c r="HQ292" s="258"/>
      <c r="HR292" s="258"/>
      <c r="HS292" s="258"/>
      <c r="HT292" s="258"/>
      <c r="HU292" s="258"/>
      <c r="HV292" s="258"/>
      <c r="HW292" s="258"/>
      <c r="HX292" s="258"/>
      <c r="HY292" s="258"/>
      <c r="HZ292" s="258"/>
      <c r="IA292" s="258"/>
      <c r="IB292" s="258"/>
      <c r="IC292" s="258"/>
      <c r="ID292" s="258"/>
      <c r="IE292" s="258"/>
      <c r="IF292" s="258"/>
      <c r="IG292" s="258"/>
      <c r="IH292" s="258"/>
      <c r="II292" s="258"/>
      <c r="IJ292" s="258"/>
      <c r="IK292" s="258"/>
      <c r="IL292" s="258"/>
      <c r="IM292" s="258"/>
      <c r="IN292" s="258"/>
      <c r="IO292" s="258"/>
      <c r="IP292" s="258"/>
      <c r="IQ292" s="258"/>
      <c r="IR292" s="258"/>
      <c r="IS292" s="258"/>
      <c r="IT292" s="258"/>
      <c r="IU292" s="258"/>
      <c r="IV292" s="258"/>
      <c r="IW292" s="258"/>
      <c r="IX292" s="258"/>
    </row>
    <row r="293" spans="1:258" s="106" customFormat="1" x14ac:dyDescent="0.2">
      <c r="A293" s="258"/>
      <c r="B293" s="258"/>
      <c r="C293" s="258"/>
      <c r="D293" s="258" t="s">
        <v>601</v>
      </c>
      <c r="E293" s="40" t="s">
        <v>21</v>
      </c>
      <c r="F293" s="263">
        <v>14.58</v>
      </c>
      <c r="G293" s="265">
        <v>4.7410358565737054</v>
      </c>
      <c r="H293" s="31">
        <f t="shared" si="29"/>
        <v>5.95</v>
      </c>
      <c r="I293" s="31">
        <f t="shared" si="30"/>
        <v>86.751000000000005</v>
      </c>
      <c r="J293" s="261">
        <f t="shared" si="31"/>
        <v>6.42212028380502</v>
      </c>
      <c r="K293" s="261">
        <f t="shared" si="32"/>
        <v>8.0597609561752996</v>
      </c>
      <c r="L293" s="261"/>
      <c r="M293" s="262"/>
      <c r="N293" s="262"/>
      <c r="O293" s="258"/>
      <c r="P293" s="258"/>
      <c r="Q293" s="258"/>
      <c r="R293" s="258"/>
      <c r="S293" s="258"/>
      <c r="T293" s="258"/>
      <c r="U293" s="258"/>
      <c r="V293" s="258"/>
      <c r="W293" s="258"/>
      <c r="X293" s="258"/>
      <c r="Y293" s="258"/>
      <c r="Z293" s="258"/>
      <c r="AA293" s="258"/>
      <c r="AB293" s="258"/>
      <c r="AC293" s="258"/>
      <c r="AD293" s="258"/>
      <c r="AE293" s="258"/>
      <c r="AF293" s="258"/>
      <c r="AG293" s="258"/>
      <c r="AH293" s="258"/>
      <c r="AI293" s="258"/>
      <c r="AJ293" s="258"/>
      <c r="AK293" s="258"/>
      <c r="AL293" s="258"/>
      <c r="AM293" s="258"/>
      <c r="AN293" s="258"/>
      <c r="AO293" s="258"/>
      <c r="AP293" s="258"/>
      <c r="AQ293" s="258"/>
      <c r="AR293" s="258"/>
      <c r="AS293" s="258"/>
      <c r="AT293" s="258"/>
      <c r="AU293" s="258"/>
      <c r="AV293" s="258"/>
      <c r="AW293" s="258"/>
      <c r="AX293" s="258"/>
      <c r="AY293" s="258"/>
      <c r="AZ293" s="258"/>
      <c r="BA293" s="258"/>
      <c r="BB293" s="258"/>
      <c r="BC293" s="258"/>
      <c r="BD293" s="258"/>
      <c r="BE293" s="258"/>
      <c r="BF293" s="258"/>
      <c r="BG293" s="258"/>
      <c r="BH293" s="258"/>
      <c r="BI293" s="258"/>
      <c r="BJ293" s="258"/>
      <c r="BK293" s="258"/>
      <c r="BL293" s="258"/>
      <c r="BM293" s="258"/>
      <c r="BN293" s="258"/>
      <c r="BO293" s="258"/>
      <c r="BP293" s="258"/>
      <c r="BQ293" s="258"/>
      <c r="BR293" s="258"/>
      <c r="BS293" s="258"/>
      <c r="BT293" s="258"/>
      <c r="BU293" s="258"/>
      <c r="BV293" s="258"/>
      <c r="BW293" s="258"/>
      <c r="BX293" s="258"/>
      <c r="BY293" s="258"/>
      <c r="BZ293" s="258"/>
      <c r="CA293" s="258"/>
      <c r="CB293" s="258"/>
      <c r="CC293" s="258"/>
      <c r="CD293" s="258"/>
      <c r="CE293" s="258"/>
      <c r="CF293" s="258"/>
      <c r="CG293" s="258"/>
      <c r="CH293" s="258"/>
      <c r="CI293" s="258"/>
      <c r="CJ293" s="258"/>
      <c r="CK293" s="258"/>
      <c r="CL293" s="258"/>
      <c r="CM293" s="258"/>
      <c r="CN293" s="258"/>
      <c r="CO293" s="258"/>
      <c r="CP293" s="258"/>
      <c r="CQ293" s="258"/>
      <c r="CR293" s="258"/>
      <c r="CS293" s="258"/>
      <c r="CT293" s="258"/>
      <c r="CU293" s="258"/>
      <c r="CV293" s="258"/>
      <c r="CW293" s="258"/>
      <c r="CX293" s="258"/>
      <c r="CY293" s="258"/>
      <c r="CZ293" s="258"/>
      <c r="DA293" s="258"/>
      <c r="DB293" s="258"/>
      <c r="DC293" s="258"/>
      <c r="DD293" s="258"/>
      <c r="DE293" s="258"/>
      <c r="DF293" s="258"/>
      <c r="DG293" s="258"/>
      <c r="DH293" s="258"/>
      <c r="DI293" s="258"/>
      <c r="DJ293" s="258"/>
      <c r="DK293" s="258"/>
      <c r="DL293" s="258"/>
      <c r="DM293" s="258"/>
      <c r="DN293" s="258"/>
      <c r="DO293" s="258"/>
      <c r="DP293" s="258"/>
      <c r="DQ293" s="258"/>
      <c r="DR293" s="258"/>
      <c r="DS293" s="258"/>
      <c r="DT293" s="258"/>
      <c r="DU293" s="258"/>
      <c r="DV293" s="258"/>
      <c r="DW293" s="258"/>
      <c r="DX293" s="258"/>
      <c r="DY293" s="258"/>
      <c r="DZ293" s="258"/>
      <c r="EA293" s="258"/>
      <c r="EB293" s="258"/>
      <c r="EC293" s="258"/>
      <c r="ED293" s="258"/>
      <c r="EE293" s="258"/>
      <c r="EF293" s="258"/>
      <c r="EG293" s="258"/>
      <c r="EH293" s="258"/>
      <c r="EI293" s="258"/>
      <c r="EJ293" s="258"/>
      <c r="EK293" s="258"/>
      <c r="EL293" s="258"/>
      <c r="EM293" s="258"/>
      <c r="EN293" s="258"/>
      <c r="EO293" s="258"/>
      <c r="EP293" s="258"/>
      <c r="EQ293" s="258"/>
      <c r="ER293" s="258"/>
      <c r="ES293" s="258"/>
      <c r="ET293" s="258"/>
      <c r="EU293" s="258"/>
      <c r="EV293" s="258"/>
      <c r="EW293" s="258"/>
      <c r="EX293" s="258"/>
      <c r="EY293" s="258"/>
      <c r="EZ293" s="258"/>
      <c r="FA293" s="258"/>
      <c r="FB293" s="258"/>
      <c r="FC293" s="258"/>
      <c r="FD293" s="258"/>
      <c r="FE293" s="258"/>
      <c r="FF293" s="258"/>
      <c r="FG293" s="258"/>
      <c r="FH293" s="258"/>
      <c r="FI293" s="258"/>
      <c r="FJ293" s="258"/>
      <c r="FK293" s="258"/>
      <c r="FL293" s="258"/>
      <c r="FM293" s="258"/>
      <c r="FN293" s="258"/>
      <c r="FO293" s="258"/>
      <c r="FP293" s="258"/>
      <c r="FQ293" s="258"/>
      <c r="FR293" s="258"/>
      <c r="FS293" s="258"/>
      <c r="FT293" s="258"/>
      <c r="FU293" s="258"/>
      <c r="FV293" s="258"/>
      <c r="FW293" s="258"/>
      <c r="FX293" s="258"/>
      <c r="FY293" s="258"/>
      <c r="FZ293" s="258"/>
      <c r="GA293" s="258"/>
      <c r="GB293" s="258"/>
      <c r="GC293" s="258"/>
      <c r="GD293" s="258"/>
      <c r="GE293" s="258"/>
      <c r="GF293" s="258"/>
      <c r="GG293" s="258"/>
      <c r="GH293" s="258"/>
      <c r="GI293" s="258"/>
      <c r="GJ293" s="258"/>
      <c r="GK293" s="258"/>
      <c r="GL293" s="258"/>
      <c r="GM293" s="258"/>
      <c r="GN293" s="258"/>
      <c r="GO293" s="258"/>
      <c r="GP293" s="258"/>
      <c r="GQ293" s="258"/>
      <c r="GR293" s="258"/>
      <c r="GS293" s="258"/>
      <c r="GT293" s="258"/>
      <c r="GU293" s="258"/>
      <c r="GV293" s="258"/>
      <c r="GW293" s="258"/>
      <c r="GX293" s="258"/>
      <c r="GY293" s="258"/>
      <c r="GZ293" s="258"/>
      <c r="HA293" s="258"/>
      <c r="HB293" s="258"/>
      <c r="HC293" s="258"/>
      <c r="HD293" s="258"/>
      <c r="HE293" s="258"/>
      <c r="HF293" s="258"/>
      <c r="HG293" s="258"/>
      <c r="HH293" s="258"/>
      <c r="HI293" s="258"/>
      <c r="HJ293" s="258"/>
      <c r="HK293" s="258"/>
      <c r="HL293" s="258"/>
      <c r="HM293" s="258"/>
      <c r="HN293" s="258"/>
      <c r="HO293" s="258"/>
      <c r="HP293" s="258"/>
      <c r="HQ293" s="258"/>
      <c r="HR293" s="258"/>
      <c r="HS293" s="258"/>
      <c r="HT293" s="258"/>
      <c r="HU293" s="258"/>
      <c r="HV293" s="258"/>
      <c r="HW293" s="258"/>
      <c r="HX293" s="258"/>
      <c r="HY293" s="258"/>
      <c r="HZ293" s="258"/>
      <c r="IA293" s="258"/>
      <c r="IB293" s="258"/>
      <c r="IC293" s="258"/>
      <c r="ID293" s="258"/>
      <c r="IE293" s="258"/>
      <c r="IF293" s="258"/>
      <c r="IG293" s="258"/>
      <c r="IH293" s="258"/>
      <c r="II293" s="258"/>
      <c r="IJ293" s="258"/>
      <c r="IK293" s="258"/>
      <c r="IL293" s="258"/>
      <c r="IM293" s="258"/>
      <c r="IN293" s="258"/>
      <c r="IO293" s="258"/>
      <c r="IP293" s="258"/>
      <c r="IQ293" s="258"/>
      <c r="IR293" s="258"/>
      <c r="IS293" s="258"/>
      <c r="IT293" s="258"/>
      <c r="IU293" s="258"/>
      <c r="IV293" s="258"/>
      <c r="IW293" s="258"/>
      <c r="IX293" s="258"/>
    </row>
    <row r="294" spans="1:258" s="106" customFormat="1" x14ac:dyDescent="0.2">
      <c r="A294" s="258"/>
      <c r="B294" s="258"/>
      <c r="C294" s="258"/>
      <c r="D294" s="258" t="s">
        <v>91</v>
      </c>
      <c r="E294" s="40" t="s">
        <v>21</v>
      </c>
      <c r="F294" s="263">
        <v>28.4</v>
      </c>
      <c r="G294" s="265">
        <v>144.30358565737052</v>
      </c>
      <c r="H294" s="31">
        <f t="shared" si="29"/>
        <v>181.101</v>
      </c>
      <c r="I294" s="31">
        <f t="shared" si="30"/>
        <v>5143.2683999999999</v>
      </c>
      <c r="J294" s="261">
        <f t="shared" si="31"/>
        <v>195.4709925239282</v>
      </c>
      <c r="K294" s="261">
        <f t="shared" si="32"/>
        <v>245.31609561752987</v>
      </c>
      <c r="L294" s="261"/>
      <c r="M294" s="262"/>
      <c r="N294" s="262"/>
      <c r="O294" s="258"/>
      <c r="P294" s="258"/>
      <c r="Q294" s="258"/>
      <c r="R294" s="258"/>
      <c r="S294" s="258"/>
      <c r="T294" s="258"/>
      <c r="U294" s="258"/>
      <c r="V294" s="258"/>
      <c r="W294" s="258"/>
      <c r="X294" s="258"/>
      <c r="Y294" s="258"/>
      <c r="Z294" s="258"/>
      <c r="AA294" s="258"/>
      <c r="AB294" s="258"/>
      <c r="AC294" s="258"/>
      <c r="AD294" s="258"/>
      <c r="AE294" s="258"/>
      <c r="AF294" s="258"/>
      <c r="AG294" s="258"/>
      <c r="AH294" s="258"/>
      <c r="AI294" s="258"/>
      <c r="AJ294" s="258"/>
      <c r="AK294" s="258"/>
      <c r="AL294" s="258"/>
      <c r="AM294" s="258"/>
      <c r="AN294" s="258"/>
      <c r="AO294" s="258"/>
      <c r="AP294" s="258"/>
      <c r="AQ294" s="258"/>
      <c r="AR294" s="258"/>
      <c r="AS294" s="258"/>
      <c r="AT294" s="258"/>
      <c r="AU294" s="258"/>
      <c r="AV294" s="258"/>
      <c r="AW294" s="258"/>
      <c r="AX294" s="258"/>
      <c r="AY294" s="258"/>
      <c r="AZ294" s="258"/>
      <c r="BA294" s="258"/>
      <c r="BB294" s="258"/>
      <c r="BC294" s="258"/>
      <c r="BD294" s="258"/>
      <c r="BE294" s="258"/>
      <c r="BF294" s="258"/>
      <c r="BG294" s="258"/>
      <c r="BH294" s="258"/>
      <c r="BI294" s="258"/>
      <c r="BJ294" s="258"/>
      <c r="BK294" s="258"/>
      <c r="BL294" s="258"/>
      <c r="BM294" s="258"/>
      <c r="BN294" s="258"/>
      <c r="BO294" s="258"/>
      <c r="BP294" s="258"/>
      <c r="BQ294" s="258"/>
      <c r="BR294" s="258"/>
      <c r="BS294" s="258"/>
      <c r="BT294" s="258"/>
      <c r="BU294" s="258"/>
      <c r="BV294" s="258"/>
      <c r="BW294" s="258"/>
      <c r="BX294" s="258"/>
      <c r="BY294" s="258"/>
      <c r="BZ294" s="258"/>
      <c r="CA294" s="258"/>
      <c r="CB294" s="258"/>
      <c r="CC294" s="258"/>
      <c r="CD294" s="258"/>
      <c r="CE294" s="258"/>
      <c r="CF294" s="258"/>
      <c r="CG294" s="258"/>
      <c r="CH294" s="258"/>
      <c r="CI294" s="258"/>
      <c r="CJ294" s="258"/>
      <c r="CK294" s="258"/>
      <c r="CL294" s="258"/>
      <c r="CM294" s="258"/>
      <c r="CN294" s="258"/>
      <c r="CO294" s="258"/>
      <c r="CP294" s="258"/>
      <c r="CQ294" s="258"/>
      <c r="CR294" s="258"/>
      <c r="CS294" s="258"/>
      <c r="CT294" s="258"/>
      <c r="CU294" s="258"/>
      <c r="CV294" s="258"/>
      <c r="CW294" s="258"/>
      <c r="CX294" s="258"/>
      <c r="CY294" s="258"/>
      <c r="CZ294" s="258"/>
      <c r="DA294" s="258"/>
      <c r="DB294" s="258"/>
      <c r="DC294" s="258"/>
      <c r="DD294" s="258"/>
      <c r="DE294" s="258"/>
      <c r="DF294" s="258"/>
      <c r="DG294" s="258"/>
      <c r="DH294" s="258"/>
      <c r="DI294" s="258"/>
      <c r="DJ294" s="258"/>
      <c r="DK294" s="258"/>
      <c r="DL294" s="258"/>
      <c r="DM294" s="258"/>
      <c r="DN294" s="258"/>
      <c r="DO294" s="258"/>
      <c r="DP294" s="258"/>
      <c r="DQ294" s="258"/>
      <c r="DR294" s="258"/>
      <c r="DS294" s="258"/>
      <c r="DT294" s="258"/>
      <c r="DU294" s="258"/>
      <c r="DV294" s="258"/>
      <c r="DW294" s="258"/>
      <c r="DX294" s="258"/>
      <c r="DY294" s="258"/>
      <c r="DZ294" s="258"/>
      <c r="EA294" s="258"/>
      <c r="EB294" s="258"/>
      <c r="EC294" s="258"/>
      <c r="ED294" s="258"/>
      <c r="EE294" s="258"/>
      <c r="EF294" s="258"/>
      <c r="EG294" s="258"/>
      <c r="EH294" s="258"/>
      <c r="EI294" s="258"/>
      <c r="EJ294" s="258"/>
      <c r="EK294" s="258"/>
      <c r="EL294" s="258"/>
      <c r="EM294" s="258"/>
      <c r="EN294" s="258"/>
      <c r="EO294" s="258"/>
      <c r="EP294" s="258"/>
      <c r="EQ294" s="258"/>
      <c r="ER294" s="258"/>
      <c r="ES294" s="258"/>
      <c r="ET294" s="258"/>
      <c r="EU294" s="258"/>
      <c r="EV294" s="258"/>
      <c r="EW294" s="258"/>
      <c r="EX294" s="258"/>
      <c r="EY294" s="258"/>
      <c r="EZ294" s="258"/>
      <c r="FA294" s="258"/>
      <c r="FB294" s="258"/>
      <c r="FC294" s="258"/>
      <c r="FD294" s="258"/>
      <c r="FE294" s="258"/>
      <c r="FF294" s="258"/>
      <c r="FG294" s="258"/>
      <c r="FH294" s="258"/>
      <c r="FI294" s="258"/>
      <c r="FJ294" s="258"/>
      <c r="FK294" s="258"/>
      <c r="FL294" s="258"/>
      <c r="FM294" s="258"/>
      <c r="FN294" s="258"/>
      <c r="FO294" s="258"/>
      <c r="FP294" s="258"/>
      <c r="FQ294" s="258"/>
      <c r="FR294" s="258"/>
      <c r="FS294" s="258"/>
      <c r="FT294" s="258"/>
      <c r="FU294" s="258"/>
      <c r="FV294" s="258"/>
      <c r="FW294" s="258"/>
      <c r="FX294" s="258"/>
      <c r="FY294" s="258"/>
      <c r="FZ294" s="258"/>
      <c r="GA294" s="258"/>
      <c r="GB294" s="258"/>
      <c r="GC294" s="258"/>
      <c r="GD294" s="258"/>
      <c r="GE294" s="258"/>
      <c r="GF294" s="258"/>
      <c r="GG294" s="258"/>
      <c r="GH294" s="258"/>
      <c r="GI294" s="258"/>
      <c r="GJ294" s="258"/>
      <c r="GK294" s="258"/>
      <c r="GL294" s="258"/>
      <c r="GM294" s="258"/>
      <c r="GN294" s="258"/>
      <c r="GO294" s="258"/>
      <c r="GP294" s="258"/>
      <c r="GQ294" s="258"/>
      <c r="GR294" s="258"/>
      <c r="GS294" s="258"/>
      <c r="GT294" s="258"/>
      <c r="GU294" s="258"/>
      <c r="GV294" s="258"/>
      <c r="GW294" s="258"/>
      <c r="GX294" s="258"/>
      <c r="GY294" s="258"/>
      <c r="GZ294" s="258"/>
      <c r="HA294" s="258"/>
      <c r="HB294" s="258"/>
      <c r="HC294" s="258"/>
      <c r="HD294" s="258"/>
      <c r="HE294" s="258"/>
      <c r="HF294" s="258"/>
      <c r="HG294" s="258"/>
      <c r="HH294" s="258"/>
      <c r="HI294" s="258"/>
      <c r="HJ294" s="258"/>
      <c r="HK294" s="258"/>
      <c r="HL294" s="258"/>
      <c r="HM294" s="258"/>
      <c r="HN294" s="258"/>
      <c r="HO294" s="258"/>
      <c r="HP294" s="258"/>
      <c r="HQ294" s="258"/>
      <c r="HR294" s="258"/>
      <c r="HS294" s="258"/>
      <c r="HT294" s="258"/>
      <c r="HU294" s="258"/>
      <c r="HV294" s="258"/>
      <c r="HW294" s="258"/>
      <c r="HX294" s="258"/>
      <c r="HY294" s="258"/>
      <c r="HZ294" s="258"/>
      <c r="IA294" s="258"/>
      <c r="IB294" s="258"/>
      <c r="IC294" s="258"/>
      <c r="ID294" s="258"/>
      <c r="IE294" s="258"/>
      <c r="IF294" s="258"/>
      <c r="IG294" s="258"/>
      <c r="IH294" s="258"/>
      <c r="II294" s="258"/>
      <c r="IJ294" s="258"/>
      <c r="IK294" s="258"/>
      <c r="IL294" s="258"/>
      <c r="IM294" s="258"/>
      <c r="IN294" s="258"/>
      <c r="IO294" s="258"/>
      <c r="IP294" s="258"/>
      <c r="IQ294" s="258"/>
      <c r="IR294" s="258"/>
      <c r="IS294" s="258"/>
      <c r="IT294" s="258"/>
      <c r="IU294" s="258"/>
      <c r="IV294" s="258"/>
      <c r="IW294" s="258"/>
      <c r="IX294" s="258"/>
    </row>
    <row r="295" spans="1:258" s="106" customFormat="1" x14ac:dyDescent="0.2">
      <c r="A295" s="258"/>
      <c r="B295" s="258"/>
      <c r="C295" s="258"/>
      <c r="D295" s="258" t="s">
        <v>602</v>
      </c>
      <c r="E295" s="40" t="s">
        <v>21</v>
      </c>
      <c r="F295" s="263">
        <v>211.22</v>
      </c>
      <c r="G295" s="265">
        <v>36.438247011952193</v>
      </c>
      <c r="H295" s="31">
        <f t="shared" si="29"/>
        <v>45.73</v>
      </c>
      <c r="I295" s="31">
        <f t="shared" si="30"/>
        <v>9659.0905999999995</v>
      </c>
      <c r="J295" s="261">
        <f t="shared" si="31"/>
        <v>49.358581609815722</v>
      </c>
      <c r="K295" s="261">
        <f t="shared" si="32"/>
        <v>61.945019920318728</v>
      </c>
      <c r="L295" s="261"/>
      <c r="M295" s="262"/>
      <c r="N295" s="262"/>
      <c r="O295" s="258"/>
      <c r="P295" s="258"/>
      <c r="Q295" s="258"/>
      <c r="R295" s="258"/>
      <c r="S295" s="258"/>
      <c r="T295" s="258"/>
      <c r="U295" s="258"/>
      <c r="V295" s="258"/>
      <c r="W295" s="258"/>
      <c r="X295" s="258"/>
      <c r="Y295" s="258"/>
      <c r="Z295" s="258"/>
      <c r="AA295" s="258"/>
      <c r="AB295" s="258"/>
      <c r="AC295" s="258"/>
      <c r="AD295" s="258"/>
      <c r="AE295" s="258"/>
      <c r="AF295" s="258"/>
      <c r="AG295" s="258"/>
      <c r="AH295" s="258"/>
      <c r="AI295" s="258"/>
      <c r="AJ295" s="258"/>
      <c r="AK295" s="258"/>
      <c r="AL295" s="258"/>
      <c r="AM295" s="258"/>
      <c r="AN295" s="258"/>
      <c r="AO295" s="258"/>
      <c r="AP295" s="258"/>
      <c r="AQ295" s="258"/>
      <c r="AR295" s="258"/>
      <c r="AS295" s="258"/>
      <c r="AT295" s="258"/>
      <c r="AU295" s="258"/>
      <c r="AV295" s="258"/>
      <c r="AW295" s="258"/>
      <c r="AX295" s="258"/>
      <c r="AY295" s="258"/>
      <c r="AZ295" s="258"/>
      <c r="BA295" s="258"/>
      <c r="BB295" s="258"/>
      <c r="BC295" s="258"/>
      <c r="BD295" s="258"/>
      <c r="BE295" s="258"/>
      <c r="BF295" s="258"/>
      <c r="BG295" s="258"/>
      <c r="BH295" s="258"/>
      <c r="BI295" s="258"/>
      <c r="BJ295" s="258"/>
      <c r="BK295" s="258"/>
      <c r="BL295" s="258"/>
      <c r="BM295" s="258"/>
      <c r="BN295" s="258"/>
      <c r="BO295" s="258"/>
      <c r="BP295" s="258"/>
      <c r="BQ295" s="258"/>
      <c r="BR295" s="258"/>
      <c r="BS295" s="258"/>
      <c r="BT295" s="258"/>
      <c r="BU295" s="258"/>
      <c r="BV295" s="258"/>
      <c r="BW295" s="258"/>
      <c r="BX295" s="258"/>
      <c r="BY295" s="258"/>
      <c r="BZ295" s="258"/>
      <c r="CA295" s="258"/>
      <c r="CB295" s="258"/>
      <c r="CC295" s="258"/>
      <c r="CD295" s="258"/>
      <c r="CE295" s="258"/>
      <c r="CF295" s="258"/>
      <c r="CG295" s="258"/>
      <c r="CH295" s="258"/>
      <c r="CI295" s="258"/>
      <c r="CJ295" s="258"/>
      <c r="CK295" s="258"/>
      <c r="CL295" s="258"/>
      <c r="CM295" s="258"/>
      <c r="CN295" s="258"/>
      <c r="CO295" s="258"/>
      <c r="CP295" s="258"/>
      <c r="CQ295" s="258"/>
      <c r="CR295" s="258"/>
      <c r="CS295" s="258"/>
      <c r="CT295" s="258"/>
      <c r="CU295" s="258"/>
      <c r="CV295" s="258"/>
      <c r="CW295" s="258"/>
      <c r="CX295" s="258"/>
      <c r="CY295" s="258"/>
      <c r="CZ295" s="258"/>
      <c r="DA295" s="258"/>
      <c r="DB295" s="258"/>
      <c r="DC295" s="258"/>
      <c r="DD295" s="258"/>
      <c r="DE295" s="258"/>
      <c r="DF295" s="258"/>
      <c r="DG295" s="258"/>
      <c r="DH295" s="258"/>
      <c r="DI295" s="258"/>
      <c r="DJ295" s="258"/>
      <c r="DK295" s="258"/>
      <c r="DL295" s="258"/>
      <c r="DM295" s="258"/>
      <c r="DN295" s="258"/>
      <c r="DO295" s="258"/>
      <c r="DP295" s="258"/>
      <c r="DQ295" s="258"/>
      <c r="DR295" s="258"/>
      <c r="DS295" s="258"/>
      <c r="DT295" s="258"/>
      <c r="DU295" s="258"/>
      <c r="DV295" s="258"/>
      <c r="DW295" s="258"/>
      <c r="DX295" s="258"/>
      <c r="DY295" s="258"/>
      <c r="DZ295" s="258"/>
      <c r="EA295" s="258"/>
      <c r="EB295" s="258"/>
      <c r="EC295" s="258"/>
      <c r="ED295" s="258"/>
      <c r="EE295" s="258"/>
      <c r="EF295" s="258"/>
      <c r="EG295" s="258"/>
      <c r="EH295" s="258"/>
      <c r="EI295" s="258"/>
      <c r="EJ295" s="258"/>
      <c r="EK295" s="258"/>
      <c r="EL295" s="258"/>
      <c r="EM295" s="258"/>
      <c r="EN295" s="258"/>
      <c r="EO295" s="258"/>
      <c r="EP295" s="258"/>
      <c r="EQ295" s="258"/>
      <c r="ER295" s="258"/>
      <c r="ES295" s="258"/>
      <c r="ET295" s="258"/>
      <c r="EU295" s="258"/>
      <c r="EV295" s="258"/>
      <c r="EW295" s="258"/>
      <c r="EX295" s="258"/>
      <c r="EY295" s="258"/>
      <c r="EZ295" s="258"/>
      <c r="FA295" s="258"/>
      <c r="FB295" s="258"/>
      <c r="FC295" s="258"/>
      <c r="FD295" s="258"/>
      <c r="FE295" s="258"/>
      <c r="FF295" s="258"/>
      <c r="FG295" s="258"/>
      <c r="FH295" s="258"/>
      <c r="FI295" s="258"/>
      <c r="FJ295" s="258"/>
      <c r="FK295" s="258"/>
      <c r="FL295" s="258"/>
      <c r="FM295" s="258"/>
      <c r="FN295" s="258"/>
      <c r="FO295" s="258"/>
      <c r="FP295" s="258"/>
      <c r="FQ295" s="258"/>
      <c r="FR295" s="258"/>
      <c r="FS295" s="258"/>
      <c r="FT295" s="258"/>
      <c r="FU295" s="258"/>
      <c r="FV295" s="258"/>
      <c r="FW295" s="258"/>
      <c r="FX295" s="258"/>
      <c r="FY295" s="258"/>
      <c r="FZ295" s="258"/>
      <c r="GA295" s="258"/>
      <c r="GB295" s="258"/>
      <c r="GC295" s="258"/>
      <c r="GD295" s="258"/>
      <c r="GE295" s="258"/>
      <c r="GF295" s="258"/>
      <c r="GG295" s="258"/>
      <c r="GH295" s="258"/>
      <c r="GI295" s="258"/>
      <c r="GJ295" s="258"/>
      <c r="GK295" s="258"/>
      <c r="GL295" s="258"/>
      <c r="GM295" s="258"/>
      <c r="GN295" s="258"/>
      <c r="GO295" s="258"/>
      <c r="GP295" s="258"/>
      <c r="GQ295" s="258"/>
      <c r="GR295" s="258"/>
      <c r="GS295" s="258"/>
      <c r="GT295" s="258"/>
      <c r="GU295" s="258"/>
      <c r="GV295" s="258"/>
      <c r="GW295" s="258"/>
      <c r="GX295" s="258"/>
      <c r="GY295" s="258"/>
      <c r="GZ295" s="258"/>
      <c r="HA295" s="258"/>
      <c r="HB295" s="258"/>
      <c r="HC295" s="258"/>
      <c r="HD295" s="258"/>
      <c r="HE295" s="258"/>
      <c r="HF295" s="258"/>
      <c r="HG295" s="258"/>
      <c r="HH295" s="258"/>
      <c r="HI295" s="258"/>
      <c r="HJ295" s="258"/>
      <c r="HK295" s="258"/>
      <c r="HL295" s="258"/>
      <c r="HM295" s="258"/>
      <c r="HN295" s="258"/>
      <c r="HO295" s="258"/>
      <c r="HP295" s="258"/>
      <c r="HQ295" s="258"/>
      <c r="HR295" s="258"/>
      <c r="HS295" s="258"/>
      <c r="HT295" s="258"/>
      <c r="HU295" s="258"/>
      <c r="HV295" s="258"/>
      <c r="HW295" s="258"/>
      <c r="HX295" s="258"/>
      <c r="HY295" s="258"/>
      <c r="HZ295" s="258"/>
      <c r="IA295" s="258"/>
      <c r="IB295" s="258"/>
      <c r="IC295" s="258"/>
      <c r="ID295" s="258"/>
      <c r="IE295" s="258"/>
      <c r="IF295" s="258"/>
      <c r="IG295" s="258"/>
      <c r="IH295" s="258"/>
      <c r="II295" s="258"/>
      <c r="IJ295" s="258"/>
      <c r="IK295" s="258"/>
      <c r="IL295" s="258"/>
      <c r="IM295" s="258"/>
      <c r="IN295" s="258"/>
      <c r="IO295" s="258"/>
      <c r="IP295" s="258"/>
      <c r="IQ295" s="258"/>
      <c r="IR295" s="258"/>
      <c r="IS295" s="258"/>
      <c r="IT295" s="258"/>
      <c r="IU295" s="258"/>
      <c r="IV295" s="258"/>
      <c r="IW295" s="258"/>
      <c r="IX295" s="258"/>
    </row>
    <row r="296" spans="1:258" s="106" customFormat="1" x14ac:dyDescent="0.2">
      <c r="A296" s="258"/>
      <c r="B296" s="258"/>
      <c r="C296" s="258"/>
      <c r="D296" s="258" t="s">
        <v>603</v>
      </c>
      <c r="E296" s="40" t="s">
        <v>21</v>
      </c>
      <c r="F296" s="263">
        <v>59.93</v>
      </c>
      <c r="G296" s="265">
        <v>69.408764940239053</v>
      </c>
      <c r="H296" s="31">
        <f t="shared" si="29"/>
        <v>87.108000000000004</v>
      </c>
      <c r="I296" s="31">
        <f t="shared" si="30"/>
        <v>5220.3824400000003</v>
      </c>
      <c r="J296" s="261">
        <f t="shared" si="31"/>
        <v>94.01984095490549</v>
      </c>
      <c r="K296" s="261">
        <f t="shared" si="32"/>
        <v>117.99490039840639</v>
      </c>
      <c r="L296" s="261"/>
      <c r="M296" s="262"/>
      <c r="N296" s="262"/>
      <c r="O296" s="258"/>
      <c r="P296" s="258"/>
      <c r="Q296" s="258"/>
      <c r="R296" s="258"/>
      <c r="S296" s="258"/>
      <c r="T296" s="258"/>
      <c r="U296" s="258"/>
      <c r="V296" s="258"/>
      <c r="W296" s="258"/>
      <c r="X296" s="258"/>
      <c r="Y296" s="258"/>
      <c r="Z296" s="258"/>
      <c r="AA296" s="258"/>
      <c r="AB296" s="258"/>
      <c r="AC296" s="258"/>
      <c r="AD296" s="258"/>
      <c r="AE296" s="258"/>
      <c r="AF296" s="258"/>
      <c r="AG296" s="258"/>
      <c r="AH296" s="258"/>
      <c r="AI296" s="258"/>
      <c r="AJ296" s="258"/>
      <c r="AK296" s="258"/>
      <c r="AL296" s="258"/>
      <c r="AM296" s="258"/>
      <c r="AN296" s="258"/>
      <c r="AO296" s="258"/>
      <c r="AP296" s="258"/>
      <c r="AQ296" s="258"/>
      <c r="AR296" s="258"/>
      <c r="AS296" s="258"/>
      <c r="AT296" s="258"/>
      <c r="AU296" s="258"/>
      <c r="AV296" s="258"/>
      <c r="AW296" s="258"/>
      <c r="AX296" s="258"/>
      <c r="AY296" s="258"/>
      <c r="AZ296" s="258"/>
      <c r="BA296" s="258"/>
      <c r="BB296" s="258"/>
      <c r="BC296" s="258"/>
      <c r="BD296" s="258"/>
      <c r="BE296" s="258"/>
      <c r="BF296" s="258"/>
      <c r="BG296" s="258"/>
      <c r="BH296" s="258"/>
      <c r="BI296" s="258"/>
      <c r="BJ296" s="258"/>
      <c r="BK296" s="258"/>
      <c r="BL296" s="258"/>
      <c r="BM296" s="258"/>
      <c r="BN296" s="258"/>
      <c r="BO296" s="258"/>
      <c r="BP296" s="258"/>
      <c r="BQ296" s="258"/>
      <c r="BR296" s="258"/>
      <c r="BS296" s="258"/>
      <c r="BT296" s="258"/>
      <c r="BU296" s="258"/>
      <c r="BV296" s="258"/>
      <c r="BW296" s="258"/>
      <c r="BX296" s="258"/>
      <c r="BY296" s="258"/>
      <c r="BZ296" s="258"/>
      <c r="CA296" s="258"/>
      <c r="CB296" s="258"/>
      <c r="CC296" s="258"/>
      <c r="CD296" s="258"/>
      <c r="CE296" s="258"/>
      <c r="CF296" s="258"/>
      <c r="CG296" s="258"/>
      <c r="CH296" s="258"/>
      <c r="CI296" s="258"/>
      <c r="CJ296" s="258"/>
      <c r="CK296" s="258"/>
      <c r="CL296" s="258"/>
      <c r="CM296" s="258"/>
      <c r="CN296" s="258"/>
      <c r="CO296" s="258"/>
      <c r="CP296" s="258"/>
      <c r="CQ296" s="258"/>
      <c r="CR296" s="258"/>
      <c r="CS296" s="258"/>
      <c r="CT296" s="258"/>
      <c r="CU296" s="258"/>
      <c r="CV296" s="258"/>
      <c r="CW296" s="258"/>
      <c r="CX296" s="258"/>
      <c r="CY296" s="258"/>
      <c r="CZ296" s="258"/>
      <c r="DA296" s="258"/>
      <c r="DB296" s="258"/>
      <c r="DC296" s="258"/>
      <c r="DD296" s="258"/>
      <c r="DE296" s="258"/>
      <c r="DF296" s="258"/>
      <c r="DG296" s="258"/>
      <c r="DH296" s="258"/>
      <c r="DI296" s="258"/>
      <c r="DJ296" s="258"/>
      <c r="DK296" s="258"/>
      <c r="DL296" s="258"/>
      <c r="DM296" s="258"/>
      <c r="DN296" s="258"/>
      <c r="DO296" s="258"/>
      <c r="DP296" s="258"/>
      <c r="DQ296" s="258"/>
      <c r="DR296" s="258"/>
      <c r="DS296" s="258"/>
      <c r="DT296" s="258"/>
      <c r="DU296" s="258"/>
      <c r="DV296" s="258"/>
      <c r="DW296" s="258"/>
      <c r="DX296" s="258"/>
      <c r="DY296" s="258"/>
      <c r="DZ296" s="258"/>
      <c r="EA296" s="258"/>
      <c r="EB296" s="258"/>
      <c r="EC296" s="258"/>
      <c r="ED296" s="258"/>
      <c r="EE296" s="258"/>
      <c r="EF296" s="258"/>
      <c r="EG296" s="258"/>
      <c r="EH296" s="258"/>
      <c r="EI296" s="258"/>
      <c r="EJ296" s="258"/>
      <c r="EK296" s="258"/>
      <c r="EL296" s="258"/>
      <c r="EM296" s="258"/>
      <c r="EN296" s="258"/>
      <c r="EO296" s="258"/>
      <c r="EP296" s="258"/>
      <c r="EQ296" s="258"/>
      <c r="ER296" s="258"/>
      <c r="ES296" s="258"/>
      <c r="ET296" s="258"/>
      <c r="EU296" s="258"/>
      <c r="EV296" s="258"/>
      <c r="EW296" s="258"/>
      <c r="EX296" s="258"/>
      <c r="EY296" s="258"/>
      <c r="EZ296" s="258"/>
      <c r="FA296" s="258"/>
      <c r="FB296" s="258"/>
      <c r="FC296" s="258"/>
      <c r="FD296" s="258"/>
      <c r="FE296" s="258"/>
      <c r="FF296" s="258"/>
      <c r="FG296" s="258"/>
      <c r="FH296" s="258"/>
      <c r="FI296" s="258"/>
      <c r="FJ296" s="258"/>
      <c r="FK296" s="258"/>
      <c r="FL296" s="258"/>
      <c r="FM296" s="258"/>
      <c r="FN296" s="258"/>
      <c r="FO296" s="258"/>
      <c r="FP296" s="258"/>
      <c r="FQ296" s="258"/>
      <c r="FR296" s="258"/>
      <c r="FS296" s="258"/>
      <c r="FT296" s="258"/>
      <c r="FU296" s="258"/>
      <c r="FV296" s="258"/>
      <c r="FW296" s="258"/>
      <c r="FX296" s="258"/>
      <c r="FY296" s="258"/>
      <c r="FZ296" s="258"/>
      <c r="GA296" s="258"/>
      <c r="GB296" s="258"/>
      <c r="GC296" s="258"/>
      <c r="GD296" s="258"/>
      <c r="GE296" s="258"/>
      <c r="GF296" s="258"/>
      <c r="GG296" s="258"/>
      <c r="GH296" s="258"/>
      <c r="GI296" s="258"/>
      <c r="GJ296" s="258"/>
      <c r="GK296" s="258"/>
      <c r="GL296" s="258"/>
      <c r="GM296" s="258"/>
      <c r="GN296" s="258"/>
      <c r="GO296" s="258"/>
      <c r="GP296" s="258"/>
      <c r="GQ296" s="258"/>
      <c r="GR296" s="258"/>
      <c r="GS296" s="258"/>
      <c r="GT296" s="258"/>
      <c r="GU296" s="258"/>
      <c r="GV296" s="258"/>
      <c r="GW296" s="258"/>
      <c r="GX296" s="258"/>
      <c r="GY296" s="258"/>
      <c r="GZ296" s="258"/>
      <c r="HA296" s="258"/>
      <c r="HB296" s="258"/>
      <c r="HC296" s="258"/>
      <c r="HD296" s="258"/>
      <c r="HE296" s="258"/>
      <c r="HF296" s="258"/>
      <c r="HG296" s="258"/>
      <c r="HH296" s="258"/>
      <c r="HI296" s="258"/>
      <c r="HJ296" s="258"/>
      <c r="HK296" s="258"/>
      <c r="HL296" s="258"/>
      <c r="HM296" s="258"/>
      <c r="HN296" s="258"/>
      <c r="HO296" s="258"/>
      <c r="HP296" s="258"/>
      <c r="HQ296" s="258"/>
      <c r="HR296" s="258"/>
      <c r="HS296" s="258"/>
      <c r="HT296" s="258"/>
      <c r="HU296" s="258"/>
      <c r="HV296" s="258"/>
      <c r="HW296" s="258"/>
      <c r="HX296" s="258"/>
      <c r="HY296" s="258"/>
      <c r="HZ296" s="258"/>
      <c r="IA296" s="258"/>
      <c r="IB296" s="258"/>
      <c r="IC296" s="258"/>
      <c r="ID296" s="258"/>
      <c r="IE296" s="258"/>
      <c r="IF296" s="258"/>
      <c r="IG296" s="258"/>
      <c r="IH296" s="258"/>
      <c r="II296" s="258"/>
      <c r="IJ296" s="258"/>
      <c r="IK296" s="258"/>
      <c r="IL296" s="258"/>
      <c r="IM296" s="258"/>
      <c r="IN296" s="258"/>
      <c r="IO296" s="258"/>
      <c r="IP296" s="258"/>
      <c r="IQ296" s="258"/>
      <c r="IR296" s="258"/>
      <c r="IS296" s="258"/>
      <c r="IT296" s="258"/>
      <c r="IU296" s="258"/>
      <c r="IV296" s="258"/>
      <c r="IW296" s="258"/>
      <c r="IX296" s="258"/>
    </row>
    <row r="297" spans="1:258" s="106" customFormat="1" x14ac:dyDescent="0.2">
      <c r="A297" s="258"/>
      <c r="B297" s="258"/>
      <c r="C297" s="258"/>
      <c r="D297" s="258" t="s">
        <v>604</v>
      </c>
      <c r="E297" s="40" t="s">
        <v>21</v>
      </c>
      <c r="F297" s="263">
        <v>168.15</v>
      </c>
      <c r="G297" s="265">
        <v>85.338645418326692</v>
      </c>
      <c r="H297" s="31">
        <f t="shared" si="29"/>
        <v>107.1</v>
      </c>
      <c r="I297" s="31">
        <f t="shared" si="30"/>
        <v>18008.864999999998</v>
      </c>
      <c r="J297" s="261">
        <f t="shared" si="31"/>
        <v>115.59816510849036</v>
      </c>
      <c r="K297" s="261">
        <f t="shared" si="32"/>
        <v>145.07569721115539</v>
      </c>
      <c r="L297" s="261"/>
      <c r="M297" s="262"/>
      <c r="N297" s="262"/>
      <c r="O297" s="258"/>
      <c r="P297" s="258"/>
      <c r="Q297" s="258"/>
      <c r="R297" s="258"/>
      <c r="S297" s="258"/>
      <c r="T297" s="258"/>
      <c r="U297" s="258"/>
      <c r="V297" s="258"/>
      <c r="W297" s="258"/>
      <c r="X297" s="258"/>
      <c r="Y297" s="258"/>
      <c r="Z297" s="258"/>
      <c r="AA297" s="258"/>
      <c r="AB297" s="258"/>
      <c r="AC297" s="258"/>
      <c r="AD297" s="258"/>
      <c r="AE297" s="258"/>
      <c r="AF297" s="258"/>
      <c r="AG297" s="258"/>
      <c r="AH297" s="258"/>
      <c r="AI297" s="258"/>
      <c r="AJ297" s="258"/>
      <c r="AK297" s="258"/>
      <c r="AL297" s="258"/>
      <c r="AM297" s="258"/>
      <c r="AN297" s="258"/>
      <c r="AO297" s="258"/>
      <c r="AP297" s="258"/>
      <c r="AQ297" s="258"/>
      <c r="AR297" s="258"/>
      <c r="AS297" s="258"/>
      <c r="AT297" s="258"/>
      <c r="AU297" s="258"/>
      <c r="AV297" s="258"/>
      <c r="AW297" s="258"/>
      <c r="AX297" s="258"/>
      <c r="AY297" s="258"/>
      <c r="AZ297" s="258"/>
      <c r="BA297" s="258"/>
      <c r="BB297" s="258"/>
      <c r="BC297" s="258"/>
      <c r="BD297" s="258"/>
      <c r="BE297" s="258"/>
      <c r="BF297" s="258"/>
      <c r="BG297" s="258"/>
      <c r="BH297" s="258"/>
      <c r="BI297" s="258"/>
      <c r="BJ297" s="258"/>
      <c r="BK297" s="258"/>
      <c r="BL297" s="258"/>
      <c r="BM297" s="258"/>
      <c r="BN297" s="258"/>
      <c r="BO297" s="258"/>
      <c r="BP297" s="258"/>
      <c r="BQ297" s="258"/>
      <c r="BR297" s="258"/>
      <c r="BS297" s="258"/>
      <c r="BT297" s="258"/>
      <c r="BU297" s="258"/>
      <c r="BV297" s="258"/>
      <c r="BW297" s="258"/>
      <c r="BX297" s="258"/>
      <c r="BY297" s="258"/>
      <c r="BZ297" s="258"/>
      <c r="CA297" s="258"/>
      <c r="CB297" s="258"/>
      <c r="CC297" s="258"/>
      <c r="CD297" s="258"/>
      <c r="CE297" s="258"/>
      <c r="CF297" s="258"/>
      <c r="CG297" s="258"/>
      <c r="CH297" s="258"/>
      <c r="CI297" s="258"/>
      <c r="CJ297" s="258"/>
      <c r="CK297" s="258"/>
      <c r="CL297" s="258"/>
      <c r="CM297" s="258"/>
      <c r="CN297" s="258"/>
      <c r="CO297" s="258"/>
      <c r="CP297" s="258"/>
      <c r="CQ297" s="258"/>
      <c r="CR297" s="258"/>
      <c r="CS297" s="258"/>
      <c r="CT297" s="258"/>
      <c r="CU297" s="258"/>
      <c r="CV297" s="258"/>
      <c r="CW297" s="258"/>
      <c r="CX297" s="258"/>
      <c r="CY297" s="258"/>
      <c r="CZ297" s="258"/>
      <c r="DA297" s="258"/>
      <c r="DB297" s="258"/>
      <c r="DC297" s="258"/>
      <c r="DD297" s="258"/>
      <c r="DE297" s="258"/>
      <c r="DF297" s="258"/>
      <c r="DG297" s="258"/>
      <c r="DH297" s="258"/>
      <c r="DI297" s="258"/>
      <c r="DJ297" s="258"/>
      <c r="DK297" s="258"/>
      <c r="DL297" s="258"/>
      <c r="DM297" s="258"/>
      <c r="DN297" s="258"/>
      <c r="DO297" s="258"/>
      <c r="DP297" s="258"/>
      <c r="DQ297" s="258"/>
      <c r="DR297" s="258"/>
      <c r="DS297" s="258"/>
      <c r="DT297" s="258"/>
      <c r="DU297" s="258"/>
      <c r="DV297" s="258"/>
      <c r="DW297" s="258"/>
      <c r="DX297" s="258"/>
      <c r="DY297" s="258"/>
      <c r="DZ297" s="258"/>
      <c r="EA297" s="258"/>
      <c r="EB297" s="258"/>
      <c r="EC297" s="258"/>
      <c r="ED297" s="258"/>
      <c r="EE297" s="258"/>
      <c r="EF297" s="258"/>
      <c r="EG297" s="258"/>
      <c r="EH297" s="258"/>
      <c r="EI297" s="258"/>
      <c r="EJ297" s="258"/>
      <c r="EK297" s="258"/>
      <c r="EL297" s="258"/>
      <c r="EM297" s="258"/>
      <c r="EN297" s="258"/>
      <c r="EO297" s="258"/>
      <c r="EP297" s="258"/>
      <c r="EQ297" s="258"/>
      <c r="ER297" s="258"/>
      <c r="ES297" s="258"/>
      <c r="ET297" s="258"/>
      <c r="EU297" s="258"/>
      <c r="EV297" s="258"/>
      <c r="EW297" s="258"/>
      <c r="EX297" s="258"/>
      <c r="EY297" s="258"/>
      <c r="EZ297" s="258"/>
      <c r="FA297" s="258"/>
      <c r="FB297" s="258"/>
      <c r="FC297" s="258"/>
      <c r="FD297" s="258"/>
      <c r="FE297" s="258"/>
      <c r="FF297" s="258"/>
      <c r="FG297" s="258"/>
      <c r="FH297" s="258"/>
      <c r="FI297" s="258"/>
      <c r="FJ297" s="258"/>
      <c r="FK297" s="258"/>
      <c r="FL297" s="258"/>
      <c r="FM297" s="258"/>
      <c r="FN297" s="258"/>
      <c r="FO297" s="258"/>
      <c r="FP297" s="258"/>
      <c r="FQ297" s="258"/>
      <c r="FR297" s="258"/>
      <c r="FS297" s="258"/>
      <c r="FT297" s="258"/>
      <c r="FU297" s="258"/>
      <c r="FV297" s="258"/>
      <c r="FW297" s="258"/>
      <c r="FX297" s="258"/>
      <c r="FY297" s="258"/>
      <c r="FZ297" s="258"/>
      <c r="GA297" s="258"/>
      <c r="GB297" s="258"/>
      <c r="GC297" s="258"/>
      <c r="GD297" s="258"/>
      <c r="GE297" s="258"/>
      <c r="GF297" s="258"/>
      <c r="GG297" s="258"/>
      <c r="GH297" s="258"/>
      <c r="GI297" s="258"/>
      <c r="GJ297" s="258"/>
      <c r="GK297" s="258"/>
      <c r="GL297" s="258"/>
      <c r="GM297" s="258"/>
      <c r="GN297" s="258"/>
      <c r="GO297" s="258"/>
      <c r="GP297" s="258"/>
      <c r="GQ297" s="258"/>
      <c r="GR297" s="258"/>
      <c r="GS297" s="258"/>
      <c r="GT297" s="258"/>
      <c r="GU297" s="258"/>
      <c r="GV297" s="258"/>
      <c r="GW297" s="258"/>
      <c r="GX297" s="258"/>
      <c r="GY297" s="258"/>
      <c r="GZ297" s="258"/>
      <c r="HA297" s="258"/>
      <c r="HB297" s="258"/>
      <c r="HC297" s="258"/>
      <c r="HD297" s="258"/>
      <c r="HE297" s="258"/>
      <c r="HF297" s="258"/>
      <c r="HG297" s="258"/>
      <c r="HH297" s="258"/>
      <c r="HI297" s="258"/>
      <c r="HJ297" s="258"/>
      <c r="HK297" s="258"/>
      <c r="HL297" s="258"/>
      <c r="HM297" s="258"/>
      <c r="HN297" s="258"/>
      <c r="HO297" s="258"/>
      <c r="HP297" s="258"/>
      <c r="HQ297" s="258"/>
      <c r="HR297" s="258"/>
      <c r="HS297" s="258"/>
      <c r="HT297" s="258"/>
      <c r="HU297" s="258"/>
      <c r="HV297" s="258"/>
      <c r="HW297" s="258"/>
      <c r="HX297" s="258"/>
      <c r="HY297" s="258"/>
      <c r="HZ297" s="258"/>
      <c r="IA297" s="258"/>
      <c r="IB297" s="258"/>
      <c r="IC297" s="258"/>
      <c r="ID297" s="258"/>
      <c r="IE297" s="258"/>
      <c r="IF297" s="258"/>
      <c r="IG297" s="258"/>
      <c r="IH297" s="258"/>
      <c r="II297" s="258"/>
      <c r="IJ297" s="258"/>
      <c r="IK297" s="258"/>
      <c r="IL297" s="258"/>
      <c r="IM297" s="258"/>
      <c r="IN297" s="258"/>
      <c r="IO297" s="258"/>
      <c r="IP297" s="258"/>
      <c r="IQ297" s="258"/>
      <c r="IR297" s="258"/>
      <c r="IS297" s="258"/>
      <c r="IT297" s="258"/>
      <c r="IU297" s="258"/>
      <c r="IV297" s="258"/>
      <c r="IW297" s="258"/>
      <c r="IX297" s="258"/>
    </row>
    <row r="298" spans="1:258" s="106" customFormat="1" x14ac:dyDescent="0.2">
      <c r="A298" s="258"/>
      <c r="B298" s="258"/>
      <c r="C298" s="258"/>
      <c r="D298" s="258" t="s">
        <v>605</v>
      </c>
      <c r="E298" s="40" t="s">
        <v>21</v>
      </c>
      <c r="F298" s="263">
        <v>83.4</v>
      </c>
      <c r="G298" s="265">
        <v>56.892430278884461</v>
      </c>
      <c r="H298" s="31">
        <f t="shared" si="29"/>
        <v>71.399999999999991</v>
      </c>
      <c r="I298" s="31">
        <f t="shared" si="30"/>
        <v>5954.7599999999993</v>
      </c>
      <c r="J298" s="261">
        <f t="shared" si="31"/>
        <v>77.065443405660233</v>
      </c>
      <c r="K298" s="261">
        <f t="shared" si="32"/>
        <v>96.717131474103581</v>
      </c>
      <c r="L298" s="261"/>
      <c r="M298" s="262"/>
      <c r="N298" s="262"/>
      <c r="O298" s="258"/>
      <c r="P298" s="258"/>
      <c r="Q298" s="258"/>
      <c r="R298" s="258"/>
      <c r="S298" s="258"/>
      <c r="T298" s="258"/>
      <c r="U298" s="258"/>
      <c r="V298" s="258"/>
      <c r="W298" s="258"/>
      <c r="X298" s="258"/>
      <c r="Y298" s="258"/>
      <c r="Z298" s="258"/>
      <c r="AA298" s="258"/>
      <c r="AB298" s="258"/>
      <c r="AC298" s="258"/>
      <c r="AD298" s="258"/>
      <c r="AE298" s="258"/>
      <c r="AF298" s="258"/>
      <c r="AG298" s="258"/>
      <c r="AH298" s="258"/>
      <c r="AI298" s="258"/>
      <c r="AJ298" s="258"/>
      <c r="AK298" s="258"/>
      <c r="AL298" s="258"/>
      <c r="AM298" s="258"/>
      <c r="AN298" s="258"/>
      <c r="AO298" s="258"/>
      <c r="AP298" s="258"/>
      <c r="AQ298" s="258"/>
      <c r="AR298" s="258"/>
      <c r="AS298" s="258"/>
      <c r="AT298" s="258"/>
      <c r="AU298" s="258"/>
      <c r="AV298" s="258"/>
      <c r="AW298" s="258"/>
      <c r="AX298" s="258"/>
      <c r="AY298" s="258"/>
      <c r="AZ298" s="258"/>
      <c r="BA298" s="258"/>
      <c r="BB298" s="258"/>
      <c r="BC298" s="258"/>
      <c r="BD298" s="258"/>
      <c r="BE298" s="258"/>
      <c r="BF298" s="258"/>
      <c r="BG298" s="258"/>
      <c r="BH298" s="258"/>
      <c r="BI298" s="258"/>
      <c r="BJ298" s="258"/>
      <c r="BK298" s="258"/>
      <c r="BL298" s="258"/>
      <c r="BM298" s="258"/>
      <c r="BN298" s="258"/>
      <c r="BO298" s="258"/>
      <c r="BP298" s="258"/>
      <c r="BQ298" s="258"/>
      <c r="BR298" s="258"/>
      <c r="BS298" s="258"/>
      <c r="BT298" s="258"/>
      <c r="BU298" s="258"/>
      <c r="BV298" s="258"/>
      <c r="BW298" s="258"/>
      <c r="BX298" s="258"/>
      <c r="BY298" s="258"/>
      <c r="BZ298" s="258"/>
      <c r="CA298" s="258"/>
      <c r="CB298" s="258"/>
      <c r="CC298" s="258"/>
      <c r="CD298" s="258"/>
      <c r="CE298" s="258"/>
      <c r="CF298" s="258"/>
      <c r="CG298" s="258"/>
      <c r="CH298" s="258"/>
      <c r="CI298" s="258"/>
      <c r="CJ298" s="258"/>
      <c r="CK298" s="258"/>
      <c r="CL298" s="258"/>
      <c r="CM298" s="258"/>
      <c r="CN298" s="258"/>
      <c r="CO298" s="258"/>
      <c r="CP298" s="258"/>
      <c r="CQ298" s="258"/>
      <c r="CR298" s="258"/>
      <c r="CS298" s="258"/>
      <c r="CT298" s="258"/>
      <c r="CU298" s="258"/>
      <c r="CV298" s="258"/>
      <c r="CW298" s="258"/>
      <c r="CX298" s="258"/>
      <c r="CY298" s="258"/>
      <c r="CZ298" s="258"/>
      <c r="DA298" s="258"/>
      <c r="DB298" s="258"/>
      <c r="DC298" s="258"/>
      <c r="DD298" s="258"/>
      <c r="DE298" s="258"/>
      <c r="DF298" s="258"/>
      <c r="DG298" s="258"/>
      <c r="DH298" s="258"/>
      <c r="DI298" s="258"/>
      <c r="DJ298" s="258"/>
      <c r="DK298" s="258"/>
      <c r="DL298" s="258"/>
      <c r="DM298" s="258"/>
      <c r="DN298" s="258"/>
      <c r="DO298" s="258"/>
      <c r="DP298" s="258"/>
      <c r="DQ298" s="258"/>
      <c r="DR298" s="258"/>
      <c r="DS298" s="258"/>
      <c r="DT298" s="258"/>
      <c r="DU298" s="258"/>
      <c r="DV298" s="258"/>
      <c r="DW298" s="258"/>
      <c r="DX298" s="258"/>
      <c r="DY298" s="258"/>
      <c r="DZ298" s="258"/>
      <c r="EA298" s="258"/>
      <c r="EB298" s="258"/>
      <c r="EC298" s="258"/>
      <c r="ED298" s="258"/>
      <c r="EE298" s="258"/>
      <c r="EF298" s="258"/>
      <c r="EG298" s="258"/>
      <c r="EH298" s="258"/>
      <c r="EI298" s="258"/>
      <c r="EJ298" s="258"/>
      <c r="EK298" s="258"/>
      <c r="EL298" s="258"/>
      <c r="EM298" s="258"/>
      <c r="EN298" s="258"/>
      <c r="EO298" s="258"/>
      <c r="EP298" s="258"/>
      <c r="EQ298" s="258"/>
      <c r="ER298" s="258"/>
      <c r="ES298" s="258"/>
      <c r="ET298" s="258"/>
      <c r="EU298" s="258"/>
      <c r="EV298" s="258"/>
      <c r="EW298" s="258"/>
      <c r="EX298" s="258"/>
      <c r="EY298" s="258"/>
      <c r="EZ298" s="258"/>
      <c r="FA298" s="258"/>
      <c r="FB298" s="258"/>
      <c r="FC298" s="258"/>
      <c r="FD298" s="258"/>
      <c r="FE298" s="258"/>
      <c r="FF298" s="258"/>
      <c r="FG298" s="258"/>
      <c r="FH298" s="258"/>
      <c r="FI298" s="258"/>
      <c r="FJ298" s="258"/>
      <c r="FK298" s="258"/>
      <c r="FL298" s="258"/>
      <c r="FM298" s="258"/>
      <c r="FN298" s="258"/>
      <c r="FO298" s="258"/>
      <c r="FP298" s="258"/>
      <c r="FQ298" s="258"/>
      <c r="FR298" s="258"/>
      <c r="FS298" s="258"/>
      <c r="FT298" s="258"/>
      <c r="FU298" s="258"/>
      <c r="FV298" s="258"/>
      <c r="FW298" s="258"/>
      <c r="FX298" s="258"/>
      <c r="FY298" s="258"/>
      <c r="FZ298" s="258"/>
      <c r="GA298" s="258"/>
      <c r="GB298" s="258"/>
      <c r="GC298" s="258"/>
      <c r="GD298" s="258"/>
      <c r="GE298" s="258"/>
      <c r="GF298" s="258"/>
      <c r="GG298" s="258"/>
      <c r="GH298" s="258"/>
      <c r="GI298" s="258"/>
      <c r="GJ298" s="258"/>
      <c r="GK298" s="258"/>
      <c r="GL298" s="258"/>
      <c r="GM298" s="258"/>
      <c r="GN298" s="258"/>
      <c r="GO298" s="258"/>
      <c r="GP298" s="258"/>
      <c r="GQ298" s="258"/>
      <c r="GR298" s="258"/>
      <c r="GS298" s="258"/>
      <c r="GT298" s="258"/>
      <c r="GU298" s="258"/>
      <c r="GV298" s="258"/>
      <c r="GW298" s="258"/>
      <c r="GX298" s="258"/>
      <c r="GY298" s="258"/>
      <c r="GZ298" s="258"/>
      <c r="HA298" s="258"/>
      <c r="HB298" s="258"/>
      <c r="HC298" s="258"/>
      <c r="HD298" s="258"/>
      <c r="HE298" s="258"/>
      <c r="HF298" s="258"/>
      <c r="HG298" s="258"/>
      <c r="HH298" s="258"/>
      <c r="HI298" s="258"/>
      <c r="HJ298" s="258"/>
      <c r="HK298" s="258"/>
      <c r="HL298" s="258"/>
      <c r="HM298" s="258"/>
      <c r="HN298" s="258"/>
      <c r="HO298" s="258"/>
      <c r="HP298" s="258"/>
      <c r="HQ298" s="258"/>
      <c r="HR298" s="258"/>
      <c r="HS298" s="258"/>
      <c r="HT298" s="258"/>
      <c r="HU298" s="258"/>
      <c r="HV298" s="258"/>
      <c r="HW298" s="258"/>
      <c r="HX298" s="258"/>
      <c r="HY298" s="258"/>
      <c r="HZ298" s="258"/>
      <c r="IA298" s="258"/>
      <c r="IB298" s="258"/>
      <c r="IC298" s="258"/>
      <c r="ID298" s="258"/>
      <c r="IE298" s="258"/>
      <c r="IF298" s="258"/>
      <c r="IG298" s="258"/>
      <c r="IH298" s="258"/>
      <c r="II298" s="258"/>
      <c r="IJ298" s="258"/>
      <c r="IK298" s="258"/>
      <c r="IL298" s="258"/>
      <c r="IM298" s="258"/>
      <c r="IN298" s="258"/>
      <c r="IO298" s="258"/>
      <c r="IP298" s="258"/>
      <c r="IQ298" s="258"/>
      <c r="IR298" s="258"/>
      <c r="IS298" s="258"/>
      <c r="IT298" s="258"/>
      <c r="IU298" s="258"/>
      <c r="IV298" s="258"/>
      <c r="IW298" s="258"/>
      <c r="IX298" s="258"/>
    </row>
    <row r="299" spans="1:258" s="106" customFormat="1" x14ac:dyDescent="0.2">
      <c r="A299" s="258"/>
      <c r="B299" s="258"/>
      <c r="C299" s="258"/>
      <c r="D299" s="258"/>
      <c r="E299" s="258"/>
      <c r="F299" s="263"/>
      <c r="G299" s="260"/>
      <c r="H299" s="258"/>
      <c r="I299" s="258"/>
      <c r="J299" s="261"/>
      <c r="K299" s="261"/>
      <c r="L299" s="261"/>
      <c r="M299" s="262"/>
      <c r="N299" s="262"/>
      <c r="O299" s="258"/>
      <c r="P299" s="258"/>
      <c r="Q299" s="258"/>
      <c r="R299" s="258"/>
      <c r="S299" s="258"/>
      <c r="T299" s="258"/>
      <c r="U299" s="258"/>
      <c r="V299" s="258"/>
      <c r="W299" s="258"/>
      <c r="X299" s="258"/>
      <c r="Y299" s="258"/>
      <c r="Z299" s="258"/>
      <c r="AA299" s="258"/>
      <c r="AB299" s="258"/>
      <c r="AC299" s="258"/>
      <c r="AD299" s="258"/>
      <c r="AE299" s="258"/>
      <c r="AF299" s="258"/>
      <c r="AG299" s="258"/>
      <c r="AH299" s="258"/>
      <c r="AI299" s="258"/>
      <c r="AJ299" s="258"/>
      <c r="AK299" s="258"/>
      <c r="AL299" s="258"/>
      <c r="AM299" s="258"/>
      <c r="AN299" s="258"/>
      <c r="AO299" s="258"/>
      <c r="AP299" s="258"/>
      <c r="AQ299" s="258"/>
      <c r="AR299" s="258"/>
      <c r="AS299" s="258"/>
      <c r="AT299" s="258"/>
      <c r="AU299" s="258"/>
      <c r="AV299" s="258"/>
      <c r="AW299" s="258"/>
      <c r="AX299" s="258"/>
      <c r="AY299" s="258"/>
      <c r="AZ299" s="258"/>
      <c r="BA299" s="258"/>
      <c r="BB299" s="258"/>
      <c r="BC299" s="258"/>
      <c r="BD299" s="258"/>
      <c r="BE299" s="258"/>
      <c r="BF299" s="258"/>
      <c r="BG299" s="258"/>
      <c r="BH299" s="258"/>
      <c r="BI299" s="258"/>
      <c r="BJ299" s="258"/>
      <c r="BK299" s="258"/>
      <c r="BL299" s="258"/>
      <c r="BM299" s="258"/>
      <c r="BN299" s="258"/>
      <c r="BO299" s="258"/>
      <c r="BP299" s="258"/>
      <c r="BQ299" s="258"/>
      <c r="BR299" s="258"/>
      <c r="BS299" s="258"/>
      <c r="BT299" s="258"/>
      <c r="BU299" s="258"/>
      <c r="BV299" s="258"/>
      <c r="BW299" s="258"/>
      <c r="BX299" s="258"/>
      <c r="BY299" s="258"/>
      <c r="BZ299" s="258"/>
      <c r="CA299" s="258"/>
      <c r="CB299" s="258"/>
      <c r="CC299" s="258"/>
      <c r="CD299" s="258"/>
      <c r="CE299" s="258"/>
      <c r="CF299" s="258"/>
      <c r="CG299" s="258"/>
      <c r="CH299" s="258"/>
      <c r="CI299" s="258"/>
      <c r="CJ299" s="258"/>
      <c r="CK299" s="258"/>
      <c r="CL299" s="258"/>
      <c r="CM299" s="258"/>
      <c r="CN299" s="258"/>
      <c r="CO299" s="258"/>
      <c r="CP299" s="258"/>
      <c r="CQ299" s="258"/>
      <c r="CR299" s="258"/>
      <c r="CS299" s="258"/>
      <c r="CT299" s="258"/>
      <c r="CU299" s="258"/>
      <c r="CV299" s="258"/>
      <c r="CW299" s="258"/>
      <c r="CX299" s="258"/>
      <c r="CY299" s="258"/>
      <c r="CZ299" s="258"/>
      <c r="DA299" s="258"/>
      <c r="DB299" s="258"/>
      <c r="DC299" s="258"/>
      <c r="DD299" s="258"/>
      <c r="DE299" s="258"/>
      <c r="DF299" s="258"/>
      <c r="DG299" s="258"/>
      <c r="DH299" s="258"/>
      <c r="DI299" s="258"/>
      <c r="DJ299" s="258"/>
      <c r="DK299" s="258"/>
      <c r="DL299" s="258"/>
      <c r="DM299" s="258"/>
      <c r="DN299" s="258"/>
      <c r="DO299" s="258"/>
      <c r="DP299" s="258"/>
      <c r="DQ299" s="258"/>
      <c r="DR299" s="258"/>
      <c r="DS299" s="258"/>
      <c r="DT299" s="258"/>
      <c r="DU299" s="258"/>
      <c r="DV299" s="258"/>
      <c r="DW299" s="258"/>
      <c r="DX299" s="258"/>
      <c r="DY299" s="258"/>
      <c r="DZ299" s="258"/>
      <c r="EA299" s="258"/>
      <c r="EB299" s="258"/>
      <c r="EC299" s="258"/>
      <c r="ED299" s="258"/>
      <c r="EE299" s="258"/>
      <c r="EF299" s="258"/>
      <c r="EG299" s="258"/>
      <c r="EH299" s="258"/>
      <c r="EI299" s="258"/>
      <c r="EJ299" s="258"/>
      <c r="EK299" s="258"/>
      <c r="EL299" s="258"/>
      <c r="EM299" s="258"/>
      <c r="EN299" s="258"/>
      <c r="EO299" s="258"/>
      <c r="EP299" s="258"/>
      <c r="EQ299" s="258"/>
      <c r="ER299" s="258"/>
      <c r="ES299" s="258"/>
      <c r="ET299" s="258"/>
      <c r="EU299" s="258"/>
      <c r="EV299" s="258"/>
      <c r="EW299" s="258"/>
      <c r="EX299" s="258"/>
      <c r="EY299" s="258"/>
      <c r="EZ299" s="258"/>
      <c r="FA299" s="258"/>
      <c r="FB299" s="258"/>
      <c r="FC299" s="258"/>
      <c r="FD299" s="258"/>
      <c r="FE299" s="258"/>
      <c r="FF299" s="258"/>
      <c r="FG299" s="258"/>
      <c r="FH299" s="258"/>
      <c r="FI299" s="258"/>
      <c r="FJ299" s="258"/>
      <c r="FK299" s="258"/>
      <c r="FL299" s="258"/>
      <c r="FM299" s="258"/>
      <c r="FN299" s="258"/>
      <c r="FO299" s="258"/>
      <c r="FP299" s="258"/>
      <c r="FQ299" s="258"/>
      <c r="FR299" s="258"/>
      <c r="FS299" s="258"/>
      <c r="FT299" s="258"/>
      <c r="FU299" s="258"/>
      <c r="FV299" s="258"/>
      <c r="FW299" s="258"/>
      <c r="FX299" s="258"/>
      <c r="FY299" s="258"/>
      <c r="FZ299" s="258"/>
      <c r="GA299" s="258"/>
      <c r="GB299" s="258"/>
      <c r="GC299" s="258"/>
      <c r="GD299" s="258"/>
      <c r="GE299" s="258"/>
      <c r="GF299" s="258"/>
      <c r="GG299" s="258"/>
      <c r="GH299" s="258"/>
      <c r="GI299" s="258"/>
      <c r="GJ299" s="258"/>
      <c r="GK299" s="258"/>
      <c r="GL299" s="258"/>
      <c r="GM299" s="258"/>
      <c r="GN299" s="258"/>
      <c r="GO299" s="258"/>
      <c r="GP299" s="258"/>
      <c r="GQ299" s="258"/>
      <c r="GR299" s="258"/>
      <c r="GS299" s="258"/>
      <c r="GT299" s="258"/>
      <c r="GU299" s="258"/>
      <c r="GV299" s="258"/>
      <c r="GW299" s="258"/>
      <c r="GX299" s="258"/>
      <c r="GY299" s="258"/>
      <c r="GZ299" s="258"/>
      <c r="HA299" s="258"/>
      <c r="HB299" s="258"/>
      <c r="HC299" s="258"/>
      <c r="HD299" s="258"/>
      <c r="HE299" s="258"/>
      <c r="HF299" s="258"/>
      <c r="HG299" s="258"/>
      <c r="HH299" s="258"/>
      <c r="HI299" s="258"/>
      <c r="HJ299" s="258"/>
      <c r="HK299" s="258"/>
      <c r="HL299" s="258"/>
      <c r="HM299" s="258"/>
      <c r="HN299" s="258"/>
      <c r="HO299" s="258"/>
      <c r="HP299" s="258"/>
      <c r="HQ299" s="258"/>
      <c r="HR299" s="258"/>
      <c r="HS299" s="258"/>
      <c r="HT299" s="258"/>
      <c r="HU299" s="258"/>
      <c r="HV299" s="258"/>
      <c r="HW299" s="258"/>
      <c r="HX299" s="258"/>
      <c r="HY299" s="258"/>
      <c r="HZ299" s="258"/>
      <c r="IA299" s="258"/>
      <c r="IB299" s="258"/>
      <c r="IC299" s="258"/>
      <c r="ID299" s="258"/>
      <c r="IE299" s="258"/>
      <c r="IF299" s="258"/>
      <c r="IG299" s="258"/>
      <c r="IH299" s="258"/>
      <c r="II299" s="258"/>
      <c r="IJ299" s="258"/>
      <c r="IK299" s="258"/>
      <c r="IL299" s="258"/>
      <c r="IM299" s="258"/>
      <c r="IN299" s="258"/>
      <c r="IO299" s="258"/>
      <c r="IP299" s="258"/>
      <c r="IQ299" s="258"/>
      <c r="IR299" s="258"/>
      <c r="IS299" s="258"/>
      <c r="IT299" s="258"/>
      <c r="IU299" s="258"/>
      <c r="IV299" s="258"/>
      <c r="IW299" s="258"/>
      <c r="IX299" s="258"/>
    </row>
    <row r="300" spans="1:258" s="106" customFormat="1" x14ac:dyDescent="0.2">
      <c r="A300" s="258"/>
      <c r="B300" s="258"/>
      <c r="C300" s="258"/>
      <c r="D300" s="258"/>
      <c r="E300" s="258"/>
      <c r="F300" s="263"/>
      <c r="G300" s="260"/>
      <c r="H300" s="258"/>
      <c r="I300" s="258"/>
      <c r="J300" s="261"/>
      <c r="K300" s="261"/>
      <c r="L300" s="261"/>
      <c r="M300" s="262"/>
      <c r="N300" s="262"/>
      <c r="O300" s="258"/>
      <c r="P300" s="258"/>
      <c r="Q300" s="258"/>
      <c r="R300" s="258"/>
      <c r="S300" s="258"/>
      <c r="T300" s="258"/>
      <c r="U300" s="258"/>
      <c r="V300" s="258"/>
      <c r="W300" s="258"/>
      <c r="X300" s="258"/>
      <c r="Y300" s="258"/>
      <c r="Z300" s="258"/>
      <c r="AA300" s="258"/>
      <c r="AB300" s="258"/>
      <c r="AC300" s="258"/>
      <c r="AD300" s="258"/>
      <c r="AE300" s="258"/>
      <c r="AF300" s="258"/>
      <c r="AG300" s="258"/>
      <c r="AH300" s="258"/>
      <c r="AI300" s="258"/>
      <c r="AJ300" s="258"/>
      <c r="AK300" s="258"/>
      <c r="AL300" s="258"/>
      <c r="AM300" s="258"/>
      <c r="AN300" s="258"/>
      <c r="AO300" s="258"/>
      <c r="AP300" s="258"/>
      <c r="AQ300" s="258"/>
      <c r="AR300" s="258"/>
      <c r="AS300" s="258"/>
      <c r="AT300" s="258"/>
      <c r="AU300" s="258"/>
      <c r="AV300" s="258"/>
      <c r="AW300" s="258"/>
      <c r="AX300" s="258"/>
      <c r="AY300" s="258"/>
      <c r="AZ300" s="258"/>
      <c r="BA300" s="258"/>
      <c r="BB300" s="258"/>
      <c r="BC300" s="258"/>
      <c r="BD300" s="258"/>
      <c r="BE300" s="258"/>
      <c r="BF300" s="258"/>
      <c r="BG300" s="258"/>
      <c r="BH300" s="258"/>
      <c r="BI300" s="258"/>
      <c r="BJ300" s="258"/>
      <c r="BK300" s="258"/>
      <c r="BL300" s="258"/>
      <c r="BM300" s="258"/>
      <c r="BN300" s="258"/>
      <c r="BO300" s="258"/>
      <c r="BP300" s="258"/>
      <c r="BQ300" s="258"/>
      <c r="BR300" s="258"/>
      <c r="BS300" s="258"/>
      <c r="BT300" s="258"/>
      <c r="BU300" s="258"/>
      <c r="BV300" s="258"/>
      <c r="BW300" s="258"/>
      <c r="BX300" s="258"/>
      <c r="BY300" s="258"/>
      <c r="BZ300" s="258"/>
      <c r="CA300" s="258"/>
      <c r="CB300" s="258"/>
      <c r="CC300" s="258"/>
      <c r="CD300" s="258"/>
      <c r="CE300" s="258"/>
      <c r="CF300" s="258"/>
      <c r="CG300" s="258"/>
      <c r="CH300" s="258"/>
      <c r="CI300" s="258"/>
      <c r="CJ300" s="258"/>
      <c r="CK300" s="258"/>
      <c r="CL300" s="258"/>
      <c r="CM300" s="258"/>
      <c r="CN300" s="258"/>
      <c r="CO300" s="258"/>
      <c r="CP300" s="258"/>
      <c r="CQ300" s="258"/>
      <c r="CR300" s="258"/>
      <c r="CS300" s="258"/>
      <c r="CT300" s="258"/>
      <c r="CU300" s="258"/>
      <c r="CV300" s="258"/>
      <c r="CW300" s="258"/>
      <c r="CX300" s="258"/>
      <c r="CY300" s="258"/>
      <c r="CZ300" s="258"/>
      <c r="DA300" s="258"/>
      <c r="DB300" s="258"/>
      <c r="DC300" s="258"/>
      <c r="DD300" s="258"/>
      <c r="DE300" s="258"/>
      <c r="DF300" s="258"/>
      <c r="DG300" s="258"/>
      <c r="DH300" s="258"/>
      <c r="DI300" s="258"/>
      <c r="DJ300" s="258"/>
      <c r="DK300" s="258"/>
      <c r="DL300" s="258"/>
      <c r="DM300" s="258"/>
      <c r="DN300" s="258"/>
      <c r="DO300" s="258"/>
      <c r="DP300" s="258"/>
      <c r="DQ300" s="258"/>
      <c r="DR300" s="258"/>
      <c r="DS300" s="258"/>
      <c r="DT300" s="258"/>
      <c r="DU300" s="258"/>
      <c r="DV300" s="258"/>
      <c r="DW300" s="258"/>
      <c r="DX300" s="258"/>
      <c r="DY300" s="258"/>
      <c r="DZ300" s="258"/>
      <c r="EA300" s="258"/>
      <c r="EB300" s="258"/>
      <c r="EC300" s="258"/>
      <c r="ED300" s="258"/>
      <c r="EE300" s="258"/>
      <c r="EF300" s="258"/>
      <c r="EG300" s="258"/>
      <c r="EH300" s="258"/>
      <c r="EI300" s="258"/>
      <c r="EJ300" s="258"/>
      <c r="EK300" s="258"/>
      <c r="EL300" s="258"/>
      <c r="EM300" s="258"/>
      <c r="EN300" s="258"/>
      <c r="EO300" s="258"/>
      <c r="EP300" s="258"/>
      <c r="EQ300" s="258"/>
      <c r="ER300" s="258"/>
      <c r="ES300" s="258"/>
      <c r="ET300" s="258"/>
      <c r="EU300" s="258"/>
      <c r="EV300" s="258"/>
      <c r="EW300" s="258"/>
      <c r="EX300" s="258"/>
      <c r="EY300" s="258"/>
      <c r="EZ300" s="258"/>
      <c r="FA300" s="258"/>
      <c r="FB300" s="258"/>
      <c r="FC300" s="258"/>
      <c r="FD300" s="258"/>
      <c r="FE300" s="258"/>
      <c r="FF300" s="258"/>
      <c r="FG300" s="258"/>
      <c r="FH300" s="258"/>
      <c r="FI300" s="258"/>
      <c r="FJ300" s="258"/>
      <c r="FK300" s="258"/>
      <c r="FL300" s="258"/>
      <c r="FM300" s="258"/>
      <c r="FN300" s="258"/>
      <c r="FO300" s="258"/>
      <c r="FP300" s="258"/>
      <c r="FQ300" s="258"/>
      <c r="FR300" s="258"/>
      <c r="FS300" s="258"/>
      <c r="FT300" s="258"/>
      <c r="FU300" s="258"/>
      <c r="FV300" s="258"/>
      <c r="FW300" s="258"/>
      <c r="FX300" s="258"/>
      <c r="FY300" s="258"/>
      <c r="FZ300" s="258"/>
      <c r="GA300" s="258"/>
      <c r="GB300" s="258"/>
      <c r="GC300" s="258"/>
      <c r="GD300" s="258"/>
      <c r="GE300" s="258"/>
      <c r="GF300" s="258"/>
      <c r="GG300" s="258"/>
      <c r="GH300" s="258"/>
      <c r="GI300" s="258"/>
      <c r="GJ300" s="258"/>
      <c r="GK300" s="258"/>
      <c r="GL300" s="258"/>
      <c r="GM300" s="258"/>
      <c r="GN300" s="258"/>
      <c r="GO300" s="258"/>
      <c r="GP300" s="258"/>
      <c r="GQ300" s="258"/>
      <c r="GR300" s="258"/>
      <c r="GS300" s="258"/>
      <c r="GT300" s="258"/>
      <c r="GU300" s="258"/>
      <c r="GV300" s="258"/>
      <c r="GW300" s="258"/>
      <c r="GX300" s="258"/>
      <c r="GY300" s="258"/>
      <c r="GZ300" s="258"/>
      <c r="HA300" s="258"/>
      <c r="HB300" s="258"/>
      <c r="HC300" s="258"/>
      <c r="HD300" s="258"/>
      <c r="HE300" s="258"/>
      <c r="HF300" s="258"/>
      <c r="HG300" s="258"/>
      <c r="HH300" s="258"/>
      <c r="HI300" s="258"/>
      <c r="HJ300" s="258"/>
      <c r="HK300" s="258"/>
      <c r="HL300" s="258"/>
      <c r="HM300" s="258"/>
      <c r="HN300" s="258"/>
      <c r="HO300" s="258"/>
      <c r="HP300" s="258"/>
      <c r="HQ300" s="258"/>
      <c r="HR300" s="258"/>
      <c r="HS300" s="258"/>
      <c r="HT300" s="258"/>
      <c r="HU300" s="258"/>
      <c r="HV300" s="258"/>
      <c r="HW300" s="258"/>
      <c r="HX300" s="258"/>
      <c r="HY300" s="258"/>
      <c r="HZ300" s="258"/>
      <c r="IA300" s="258"/>
      <c r="IB300" s="258"/>
      <c r="IC300" s="258"/>
      <c r="ID300" s="258"/>
      <c r="IE300" s="258"/>
      <c r="IF300" s="258"/>
      <c r="IG300" s="258"/>
      <c r="IH300" s="258"/>
      <c r="II300" s="258"/>
      <c r="IJ300" s="258"/>
      <c r="IK300" s="258"/>
      <c r="IL300" s="258"/>
      <c r="IM300" s="258"/>
      <c r="IN300" s="258"/>
      <c r="IO300" s="258"/>
      <c r="IP300" s="258"/>
      <c r="IQ300" s="258"/>
      <c r="IR300" s="258"/>
      <c r="IS300" s="258"/>
      <c r="IT300" s="258"/>
      <c r="IU300" s="258"/>
      <c r="IV300" s="258"/>
      <c r="IW300" s="258"/>
      <c r="IX300" s="258"/>
    </row>
    <row r="301" spans="1:258" s="106" customFormat="1" x14ac:dyDescent="0.2">
      <c r="A301" s="258"/>
      <c r="B301" s="258"/>
      <c r="C301" s="258"/>
      <c r="D301" s="258"/>
      <c r="E301" s="258"/>
      <c r="F301" s="259"/>
      <c r="G301" s="260"/>
      <c r="H301" s="258"/>
      <c r="I301" s="258"/>
      <c r="J301" s="261"/>
      <c r="K301" s="261"/>
      <c r="L301" s="261"/>
      <c r="M301" s="262"/>
      <c r="N301" s="262"/>
      <c r="O301" s="258"/>
      <c r="P301" s="258"/>
      <c r="Q301" s="258"/>
      <c r="R301" s="258"/>
      <c r="S301" s="258"/>
      <c r="T301" s="258"/>
      <c r="U301" s="258"/>
      <c r="V301" s="258"/>
      <c r="W301" s="258"/>
      <c r="X301" s="258"/>
      <c r="Y301" s="258"/>
      <c r="Z301" s="258"/>
      <c r="AA301" s="258"/>
      <c r="AB301" s="258"/>
      <c r="AC301" s="258"/>
      <c r="AD301" s="258"/>
      <c r="AE301" s="258"/>
      <c r="AF301" s="258"/>
      <c r="AG301" s="258"/>
      <c r="AH301" s="258"/>
      <c r="AI301" s="258"/>
      <c r="AJ301" s="258"/>
      <c r="AK301" s="258"/>
      <c r="AL301" s="258"/>
      <c r="AM301" s="258"/>
      <c r="AN301" s="258"/>
      <c r="AO301" s="258"/>
      <c r="AP301" s="258"/>
      <c r="AQ301" s="258"/>
      <c r="AR301" s="258"/>
      <c r="AS301" s="258"/>
      <c r="AT301" s="258"/>
      <c r="AU301" s="258"/>
      <c r="AV301" s="258"/>
      <c r="AW301" s="258"/>
      <c r="AX301" s="258"/>
      <c r="AY301" s="258"/>
      <c r="AZ301" s="258"/>
      <c r="BA301" s="258"/>
      <c r="BB301" s="258"/>
      <c r="BC301" s="258"/>
      <c r="BD301" s="258"/>
      <c r="BE301" s="258"/>
      <c r="BF301" s="258"/>
      <c r="BG301" s="258"/>
      <c r="BH301" s="258"/>
      <c r="BI301" s="258"/>
      <c r="BJ301" s="258"/>
      <c r="BK301" s="258"/>
      <c r="BL301" s="258"/>
      <c r="BM301" s="258"/>
      <c r="BN301" s="258"/>
      <c r="BO301" s="258"/>
      <c r="BP301" s="258"/>
      <c r="BQ301" s="258"/>
      <c r="BR301" s="258"/>
      <c r="BS301" s="258"/>
      <c r="BT301" s="258"/>
      <c r="BU301" s="258"/>
      <c r="BV301" s="258"/>
      <c r="BW301" s="258"/>
      <c r="BX301" s="258"/>
      <c r="BY301" s="258"/>
      <c r="BZ301" s="258"/>
      <c r="CA301" s="258"/>
      <c r="CB301" s="258"/>
      <c r="CC301" s="258"/>
      <c r="CD301" s="258"/>
      <c r="CE301" s="258"/>
      <c r="CF301" s="258"/>
      <c r="CG301" s="258"/>
      <c r="CH301" s="258"/>
      <c r="CI301" s="258"/>
      <c r="CJ301" s="258"/>
      <c r="CK301" s="258"/>
      <c r="CL301" s="258"/>
      <c r="CM301" s="258"/>
      <c r="CN301" s="258"/>
      <c r="CO301" s="258"/>
      <c r="CP301" s="258"/>
      <c r="CQ301" s="258"/>
      <c r="CR301" s="258"/>
      <c r="CS301" s="258"/>
      <c r="CT301" s="258"/>
      <c r="CU301" s="258"/>
      <c r="CV301" s="258"/>
      <c r="CW301" s="258"/>
      <c r="CX301" s="258"/>
      <c r="CY301" s="258"/>
      <c r="CZ301" s="258"/>
      <c r="DA301" s="258"/>
      <c r="DB301" s="258"/>
      <c r="DC301" s="258"/>
      <c r="DD301" s="258"/>
      <c r="DE301" s="258"/>
      <c r="DF301" s="258"/>
      <c r="DG301" s="258"/>
      <c r="DH301" s="258"/>
      <c r="DI301" s="258"/>
      <c r="DJ301" s="258"/>
      <c r="DK301" s="258"/>
      <c r="DL301" s="258"/>
      <c r="DM301" s="258"/>
      <c r="DN301" s="258"/>
      <c r="DO301" s="258"/>
      <c r="DP301" s="258"/>
      <c r="DQ301" s="258"/>
      <c r="DR301" s="258"/>
      <c r="DS301" s="258"/>
      <c r="DT301" s="258"/>
      <c r="DU301" s="258"/>
      <c r="DV301" s="258"/>
      <c r="DW301" s="258"/>
      <c r="DX301" s="258"/>
      <c r="DY301" s="258"/>
      <c r="DZ301" s="258"/>
      <c r="EA301" s="258"/>
      <c r="EB301" s="258"/>
      <c r="EC301" s="258"/>
      <c r="ED301" s="258"/>
      <c r="EE301" s="258"/>
      <c r="EF301" s="258"/>
      <c r="EG301" s="258"/>
      <c r="EH301" s="258"/>
      <c r="EI301" s="258"/>
      <c r="EJ301" s="258"/>
      <c r="EK301" s="258"/>
      <c r="EL301" s="258"/>
      <c r="EM301" s="258"/>
      <c r="EN301" s="258"/>
      <c r="EO301" s="258"/>
      <c r="EP301" s="258"/>
      <c r="EQ301" s="258"/>
      <c r="ER301" s="258"/>
      <c r="ES301" s="258"/>
      <c r="ET301" s="258"/>
      <c r="EU301" s="258"/>
      <c r="EV301" s="258"/>
      <c r="EW301" s="258"/>
      <c r="EX301" s="258"/>
      <c r="EY301" s="258"/>
      <c r="EZ301" s="258"/>
      <c r="FA301" s="258"/>
      <c r="FB301" s="258"/>
      <c r="FC301" s="258"/>
      <c r="FD301" s="258"/>
      <c r="FE301" s="258"/>
      <c r="FF301" s="258"/>
      <c r="FG301" s="258"/>
      <c r="FH301" s="258"/>
      <c r="FI301" s="258"/>
      <c r="FJ301" s="258"/>
      <c r="FK301" s="258"/>
      <c r="FL301" s="258"/>
      <c r="FM301" s="258"/>
      <c r="FN301" s="258"/>
      <c r="FO301" s="258"/>
      <c r="FP301" s="258"/>
      <c r="FQ301" s="258"/>
      <c r="FR301" s="258"/>
      <c r="FS301" s="258"/>
      <c r="FT301" s="258"/>
      <c r="FU301" s="258"/>
      <c r="FV301" s="258"/>
      <c r="FW301" s="258"/>
      <c r="FX301" s="258"/>
      <c r="FY301" s="258"/>
      <c r="FZ301" s="258"/>
      <c r="GA301" s="258"/>
      <c r="GB301" s="258"/>
      <c r="GC301" s="258"/>
      <c r="GD301" s="258"/>
      <c r="GE301" s="258"/>
      <c r="GF301" s="258"/>
      <c r="GG301" s="258"/>
      <c r="GH301" s="258"/>
      <c r="GI301" s="258"/>
      <c r="GJ301" s="258"/>
      <c r="GK301" s="258"/>
      <c r="GL301" s="258"/>
      <c r="GM301" s="258"/>
      <c r="GN301" s="258"/>
      <c r="GO301" s="258"/>
      <c r="GP301" s="258"/>
      <c r="GQ301" s="258"/>
      <c r="GR301" s="258"/>
      <c r="GS301" s="258"/>
      <c r="GT301" s="258"/>
      <c r="GU301" s="258"/>
      <c r="GV301" s="258"/>
      <c r="GW301" s="258"/>
      <c r="GX301" s="258"/>
      <c r="GY301" s="258"/>
      <c r="GZ301" s="258"/>
      <c r="HA301" s="258"/>
      <c r="HB301" s="258"/>
      <c r="HC301" s="258"/>
      <c r="HD301" s="258"/>
      <c r="HE301" s="258"/>
      <c r="HF301" s="258"/>
      <c r="HG301" s="258"/>
      <c r="HH301" s="258"/>
      <c r="HI301" s="258"/>
      <c r="HJ301" s="258"/>
      <c r="HK301" s="258"/>
      <c r="HL301" s="258"/>
      <c r="HM301" s="258"/>
      <c r="HN301" s="258"/>
      <c r="HO301" s="258"/>
      <c r="HP301" s="258"/>
      <c r="HQ301" s="258"/>
      <c r="HR301" s="258"/>
      <c r="HS301" s="258"/>
      <c r="HT301" s="258"/>
      <c r="HU301" s="258"/>
      <c r="HV301" s="258"/>
      <c r="HW301" s="258"/>
      <c r="HX301" s="258"/>
      <c r="HY301" s="258"/>
      <c r="HZ301" s="258"/>
      <c r="IA301" s="258"/>
      <c r="IB301" s="258"/>
      <c r="IC301" s="258"/>
      <c r="ID301" s="258"/>
      <c r="IE301" s="258"/>
      <c r="IF301" s="258"/>
      <c r="IG301" s="258"/>
      <c r="IH301" s="258"/>
      <c r="II301" s="258"/>
      <c r="IJ301" s="258"/>
      <c r="IK301" s="258"/>
      <c r="IL301" s="258"/>
      <c r="IM301" s="258"/>
      <c r="IN301" s="258"/>
      <c r="IO301" s="258"/>
      <c r="IP301" s="258"/>
      <c r="IQ301" s="258"/>
      <c r="IR301" s="258"/>
      <c r="IS301" s="258"/>
      <c r="IT301" s="258"/>
      <c r="IU301" s="258"/>
      <c r="IV301" s="258"/>
      <c r="IW301" s="258"/>
      <c r="IX301" s="258"/>
    </row>
    <row r="302" spans="1:258" s="106" customFormat="1" x14ac:dyDescent="0.2">
      <c r="A302" s="258"/>
      <c r="B302" s="258"/>
      <c r="C302" s="258"/>
      <c r="D302" s="258"/>
      <c r="E302" s="258"/>
      <c r="F302" s="259"/>
      <c r="G302" s="260"/>
      <c r="H302" s="258"/>
      <c r="I302" s="258"/>
      <c r="J302" s="261"/>
      <c r="K302" s="261"/>
      <c r="L302" s="261"/>
      <c r="M302" s="262"/>
      <c r="N302" s="262"/>
      <c r="O302" s="258"/>
      <c r="P302" s="258"/>
      <c r="Q302" s="258"/>
      <c r="R302" s="258"/>
      <c r="S302" s="258"/>
      <c r="T302" s="258"/>
      <c r="U302" s="258"/>
      <c r="V302" s="258"/>
      <c r="W302" s="258"/>
      <c r="X302" s="258"/>
      <c r="Y302" s="258"/>
      <c r="Z302" s="258"/>
      <c r="AA302" s="258"/>
      <c r="AB302" s="258"/>
      <c r="AC302" s="258"/>
      <c r="AD302" s="258"/>
      <c r="AE302" s="258"/>
      <c r="AF302" s="258"/>
      <c r="AG302" s="258"/>
      <c r="AH302" s="258"/>
      <c r="AI302" s="258"/>
      <c r="AJ302" s="258"/>
      <c r="AK302" s="258"/>
      <c r="AL302" s="258"/>
      <c r="AM302" s="258"/>
      <c r="AN302" s="258"/>
      <c r="AO302" s="258"/>
      <c r="AP302" s="258"/>
      <c r="AQ302" s="258"/>
      <c r="AR302" s="258"/>
      <c r="AS302" s="258"/>
      <c r="AT302" s="258"/>
      <c r="AU302" s="258"/>
      <c r="AV302" s="258"/>
      <c r="AW302" s="258"/>
      <c r="AX302" s="258"/>
      <c r="AY302" s="258"/>
      <c r="AZ302" s="258"/>
      <c r="BA302" s="258"/>
      <c r="BB302" s="258"/>
      <c r="BC302" s="258"/>
      <c r="BD302" s="258"/>
      <c r="BE302" s="258"/>
      <c r="BF302" s="258"/>
      <c r="BG302" s="258"/>
      <c r="BH302" s="258"/>
      <c r="BI302" s="258"/>
      <c r="BJ302" s="258"/>
      <c r="BK302" s="258"/>
      <c r="BL302" s="258"/>
      <c r="BM302" s="258"/>
      <c r="BN302" s="258"/>
      <c r="BO302" s="258"/>
      <c r="BP302" s="258"/>
      <c r="BQ302" s="258"/>
      <c r="BR302" s="258"/>
      <c r="BS302" s="258"/>
      <c r="BT302" s="258"/>
      <c r="BU302" s="258"/>
      <c r="BV302" s="258"/>
      <c r="BW302" s="258"/>
      <c r="BX302" s="258"/>
      <c r="BY302" s="258"/>
      <c r="BZ302" s="258"/>
      <c r="CA302" s="258"/>
      <c r="CB302" s="258"/>
      <c r="CC302" s="258"/>
      <c r="CD302" s="258"/>
      <c r="CE302" s="258"/>
      <c r="CF302" s="258"/>
      <c r="CG302" s="258"/>
      <c r="CH302" s="258"/>
      <c r="CI302" s="258"/>
      <c r="CJ302" s="258"/>
      <c r="CK302" s="258"/>
      <c r="CL302" s="258"/>
      <c r="CM302" s="258"/>
      <c r="CN302" s="258"/>
      <c r="CO302" s="258"/>
      <c r="CP302" s="258"/>
      <c r="CQ302" s="258"/>
      <c r="CR302" s="258"/>
      <c r="CS302" s="258"/>
      <c r="CT302" s="258"/>
      <c r="CU302" s="258"/>
      <c r="CV302" s="258"/>
      <c r="CW302" s="258"/>
      <c r="CX302" s="258"/>
      <c r="CY302" s="258"/>
      <c r="CZ302" s="258"/>
      <c r="DA302" s="258"/>
      <c r="DB302" s="258"/>
      <c r="DC302" s="258"/>
      <c r="DD302" s="258"/>
      <c r="DE302" s="258"/>
      <c r="DF302" s="258"/>
      <c r="DG302" s="258"/>
      <c r="DH302" s="258"/>
      <c r="DI302" s="258"/>
      <c r="DJ302" s="258"/>
      <c r="DK302" s="258"/>
      <c r="DL302" s="258"/>
      <c r="DM302" s="258"/>
      <c r="DN302" s="258"/>
      <c r="DO302" s="258"/>
      <c r="DP302" s="258"/>
      <c r="DQ302" s="258"/>
      <c r="DR302" s="258"/>
      <c r="DS302" s="258"/>
      <c r="DT302" s="258"/>
      <c r="DU302" s="258"/>
      <c r="DV302" s="258"/>
      <c r="DW302" s="258"/>
      <c r="DX302" s="258"/>
      <c r="DY302" s="258"/>
      <c r="DZ302" s="258"/>
      <c r="EA302" s="258"/>
      <c r="EB302" s="258"/>
      <c r="EC302" s="258"/>
      <c r="ED302" s="258"/>
      <c r="EE302" s="258"/>
      <c r="EF302" s="258"/>
      <c r="EG302" s="258"/>
      <c r="EH302" s="258"/>
      <c r="EI302" s="258"/>
      <c r="EJ302" s="258"/>
      <c r="EK302" s="258"/>
      <c r="EL302" s="258"/>
      <c r="EM302" s="258"/>
      <c r="EN302" s="258"/>
      <c r="EO302" s="258"/>
      <c r="EP302" s="258"/>
      <c r="EQ302" s="258"/>
      <c r="ER302" s="258"/>
      <c r="ES302" s="258"/>
      <c r="ET302" s="258"/>
      <c r="EU302" s="258"/>
      <c r="EV302" s="258"/>
      <c r="EW302" s="258"/>
      <c r="EX302" s="258"/>
      <c r="EY302" s="258"/>
      <c r="EZ302" s="258"/>
      <c r="FA302" s="258"/>
      <c r="FB302" s="258"/>
      <c r="FC302" s="258"/>
      <c r="FD302" s="258"/>
      <c r="FE302" s="258"/>
      <c r="FF302" s="258"/>
      <c r="FG302" s="258"/>
      <c r="FH302" s="258"/>
      <c r="FI302" s="258"/>
      <c r="FJ302" s="258"/>
      <c r="FK302" s="258"/>
      <c r="FL302" s="258"/>
      <c r="FM302" s="258"/>
      <c r="FN302" s="258"/>
      <c r="FO302" s="258"/>
      <c r="FP302" s="258"/>
      <c r="FQ302" s="258"/>
      <c r="FR302" s="258"/>
      <c r="FS302" s="258"/>
      <c r="FT302" s="258"/>
      <c r="FU302" s="258"/>
      <c r="FV302" s="258"/>
      <c r="FW302" s="258"/>
      <c r="FX302" s="258"/>
      <c r="FY302" s="258"/>
      <c r="FZ302" s="258"/>
      <c r="GA302" s="258"/>
      <c r="GB302" s="258"/>
      <c r="GC302" s="258"/>
      <c r="GD302" s="258"/>
      <c r="GE302" s="258"/>
      <c r="GF302" s="258"/>
      <c r="GG302" s="258"/>
      <c r="GH302" s="258"/>
      <c r="GI302" s="258"/>
      <c r="GJ302" s="258"/>
      <c r="GK302" s="258"/>
      <c r="GL302" s="258"/>
      <c r="GM302" s="258"/>
      <c r="GN302" s="258"/>
      <c r="GO302" s="258"/>
      <c r="GP302" s="258"/>
      <c r="GQ302" s="258"/>
      <c r="GR302" s="258"/>
      <c r="GS302" s="258"/>
      <c r="GT302" s="258"/>
      <c r="GU302" s="258"/>
      <c r="GV302" s="258"/>
      <c r="GW302" s="258"/>
      <c r="GX302" s="258"/>
      <c r="GY302" s="258"/>
      <c r="GZ302" s="258"/>
      <c r="HA302" s="258"/>
      <c r="HB302" s="258"/>
      <c r="HC302" s="258"/>
      <c r="HD302" s="258"/>
      <c r="HE302" s="258"/>
      <c r="HF302" s="258"/>
      <c r="HG302" s="258"/>
      <c r="HH302" s="258"/>
      <c r="HI302" s="258"/>
      <c r="HJ302" s="258"/>
      <c r="HK302" s="258"/>
      <c r="HL302" s="258"/>
      <c r="HM302" s="258"/>
      <c r="HN302" s="258"/>
      <c r="HO302" s="258"/>
      <c r="HP302" s="258"/>
      <c r="HQ302" s="258"/>
      <c r="HR302" s="258"/>
      <c r="HS302" s="258"/>
      <c r="HT302" s="258"/>
      <c r="HU302" s="258"/>
      <c r="HV302" s="258"/>
      <c r="HW302" s="258"/>
      <c r="HX302" s="258"/>
      <c r="HY302" s="258"/>
      <c r="HZ302" s="258"/>
      <c r="IA302" s="258"/>
      <c r="IB302" s="258"/>
      <c r="IC302" s="258"/>
      <c r="ID302" s="258"/>
      <c r="IE302" s="258"/>
      <c r="IF302" s="258"/>
      <c r="IG302" s="258"/>
      <c r="IH302" s="258"/>
      <c r="II302" s="258"/>
      <c r="IJ302" s="258"/>
      <c r="IK302" s="258"/>
      <c r="IL302" s="258"/>
      <c r="IM302" s="258"/>
      <c r="IN302" s="258"/>
      <c r="IO302" s="258"/>
      <c r="IP302" s="258"/>
      <c r="IQ302" s="258"/>
      <c r="IR302" s="258"/>
      <c r="IS302" s="258"/>
      <c r="IT302" s="258"/>
      <c r="IU302" s="258"/>
      <c r="IV302" s="258"/>
      <c r="IW302" s="258"/>
      <c r="IX302" s="258"/>
    </row>
    <row r="303" spans="1:258" s="106" customFormat="1" x14ac:dyDescent="0.2">
      <c r="A303" s="258"/>
      <c r="B303" s="258"/>
      <c r="C303" s="258"/>
      <c r="D303" s="258"/>
      <c r="E303" s="258"/>
      <c r="F303" s="259"/>
      <c r="G303" s="260"/>
      <c r="H303" s="258"/>
      <c r="I303" s="258"/>
      <c r="J303" s="261"/>
      <c r="K303" s="261"/>
      <c r="L303" s="261"/>
      <c r="M303" s="262"/>
      <c r="N303" s="262"/>
      <c r="O303" s="258"/>
      <c r="P303" s="258"/>
      <c r="Q303" s="258"/>
      <c r="R303" s="258"/>
      <c r="S303" s="258"/>
      <c r="T303" s="258"/>
      <c r="U303" s="258"/>
      <c r="V303" s="258"/>
      <c r="W303" s="258"/>
      <c r="X303" s="258"/>
      <c r="Y303" s="258"/>
      <c r="Z303" s="258"/>
      <c r="AA303" s="258"/>
      <c r="AB303" s="258"/>
      <c r="AC303" s="258"/>
      <c r="AD303" s="258"/>
      <c r="AE303" s="258"/>
      <c r="AF303" s="258"/>
      <c r="AG303" s="258"/>
      <c r="AH303" s="258"/>
      <c r="AI303" s="258"/>
      <c r="AJ303" s="258"/>
      <c r="AK303" s="258"/>
      <c r="AL303" s="258"/>
      <c r="AM303" s="258"/>
      <c r="AN303" s="258"/>
      <c r="AO303" s="258"/>
      <c r="AP303" s="258"/>
      <c r="AQ303" s="258"/>
      <c r="AR303" s="258"/>
      <c r="AS303" s="258"/>
      <c r="AT303" s="258"/>
      <c r="AU303" s="258"/>
      <c r="AV303" s="258"/>
      <c r="AW303" s="258"/>
      <c r="AX303" s="258"/>
      <c r="AY303" s="258"/>
      <c r="AZ303" s="258"/>
      <c r="BA303" s="258"/>
      <c r="BB303" s="258"/>
      <c r="BC303" s="258"/>
      <c r="BD303" s="258"/>
      <c r="BE303" s="258"/>
      <c r="BF303" s="258"/>
      <c r="BG303" s="258"/>
      <c r="BH303" s="258"/>
      <c r="BI303" s="258"/>
      <c r="BJ303" s="258"/>
      <c r="BK303" s="258"/>
      <c r="BL303" s="258"/>
      <c r="BM303" s="258"/>
      <c r="BN303" s="258"/>
      <c r="BO303" s="258"/>
      <c r="BP303" s="258"/>
      <c r="BQ303" s="258"/>
      <c r="BR303" s="258"/>
      <c r="BS303" s="258"/>
      <c r="BT303" s="258"/>
      <c r="BU303" s="258"/>
      <c r="BV303" s="258"/>
      <c r="BW303" s="258"/>
      <c r="BX303" s="258"/>
      <c r="BY303" s="258"/>
      <c r="BZ303" s="258"/>
      <c r="CA303" s="258"/>
      <c r="CB303" s="258"/>
      <c r="CC303" s="258"/>
      <c r="CD303" s="258"/>
      <c r="CE303" s="258"/>
      <c r="CF303" s="258"/>
      <c r="CG303" s="258"/>
      <c r="CH303" s="258"/>
      <c r="CI303" s="258"/>
      <c r="CJ303" s="258"/>
      <c r="CK303" s="258"/>
      <c r="CL303" s="258"/>
      <c r="CM303" s="258"/>
      <c r="CN303" s="258"/>
      <c r="CO303" s="258"/>
      <c r="CP303" s="258"/>
      <c r="CQ303" s="258"/>
      <c r="CR303" s="258"/>
      <c r="CS303" s="258"/>
      <c r="CT303" s="258"/>
      <c r="CU303" s="258"/>
      <c r="CV303" s="258"/>
      <c r="CW303" s="258"/>
      <c r="CX303" s="258"/>
      <c r="CY303" s="258"/>
      <c r="CZ303" s="258"/>
      <c r="DA303" s="258"/>
      <c r="DB303" s="258"/>
      <c r="DC303" s="258"/>
      <c r="DD303" s="258"/>
      <c r="DE303" s="258"/>
      <c r="DF303" s="258"/>
      <c r="DG303" s="258"/>
      <c r="DH303" s="258"/>
      <c r="DI303" s="258"/>
      <c r="DJ303" s="258"/>
      <c r="DK303" s="258"/>
      <c r="DL303" s="258"/>
      <c r="DM303" s="258"/>
      <c r="DN303" s="258"/>
      <c r="DO303" s="258"/>
      <c r="DP303" s="258"/>
      <c r="DQ303" s="258"/>
      <c r="DR303" s="258"/>
      <c r="DS303" s="258"/>
      <c r="DT303" s="258"/>
      <c r="DU303" s="258"/>
      <c r="DV303" s="258"/>
      <c r="DW303" s="258"/>
      <c r="DX303" s="258"/>
      <c r="DY303" s="258"/>
      <c r="DZ303" s="258"/>
      <c r="EA303" s="258"/>
      <c r="EB303" s="258"/>
      <c r="EC303" s="258"/>
      <c r="ED303" s="258"/>
      <c r="EE303" s="258"/>
      <c r="EF303" s="258"/>
      <c r="EG303" s="258"/>
      <c r="EH303" s="258"/>
      <c r="EI303" s="258"/>
      <c r="EJ303" s="258"/>
      <c r="EK303" s="258"/>
      <c r="EL303" s="258"/>
      <c r="EM303" s="258"/>
      <c r="EN303" s="258"/>
      <c r="EO303" s="258"/>
      <c r="EP303" s="258"/>
      <c r="EQ303" s="258"/>
      <c r="ER303" s="258"/>
      <c r="ES303" s="258"/>
      <c r="ET303" s="258"/>
      <c r="EU303" s="258"/>
      <c r="EV303" s="258"/>
      <c r="EW303" s="258"/>
      <c r="EX303" s="258"/>
      <c r="EY303" s="258"/>
      <c r="EZ303" s="258"/>
      <c r="FA303" s="258"/>
      <c r="FB303" s="258"/>
      <c r="FC303" s="258"/>
      <c r="FD303" s="258"/>
      <c r="FE303" s="258"/>
      <c r="FF303" s="258"/>
      <c r="FG303" s="258"/>
      <c r="FH303" s="258"/>
      <c r="FI303" s="258"/>
      <c r="FJ303" s="258"/>
      <c r="FK303" s="258"/>
      <c r="FL303" s="258"/>
      <c r="FM303" s="258"/>
      <c r="FN303" s="258"/>
      <c r="FO303" s="258"/>
      <c r="FP303" s="258"/>
      <c r="FQ303" s="258"/>
      <c r="FR303" s="258"/>
      <c r="FS303" s="258"/>
      <c r="FT303" s="258"/>
      <c r="FU303" s="258"/>
      <c r="FV303" s="258"/>
      <c r="FW303" s="258"/>
      <c r="FX303" s="258"/>
      <c r="FY303" s="258"/>
      <c r="FZ303" s="258"/>
      <c r="GA303" s="258"/>
      <c r="GB303" s="258"/>
      <c r="GC303" s="258"/>
      <c r="GD303" s="258"/>
      <c r="GE303" s="258"/>
      <c r="GF303" s="258"/>
      <c r="GG303" s="258"/>
      <c r="GH303" s="258"/>
      <c r="GI303" s="258"/>
      <c r="GJ303" s="258"/>
      <c r="GK303" s="258"/>
      <c r="GL303" s="258"/>
      <c r="GM303" s="258"/>
      <c r="GN303" s="258"/>
      <c r="GO303" s="258"/>
      <c r="GP303" s="258"/>
      <c r="GQ303" s="258"/>
      <c r="GR303" s="258"/>
      <c r="GS303" s="258"/>
      <c r="GT303" s="258"/>
      <c r="GU303" s="258"/>
      <c r="GV303" s="258"/>
      <c r="GW303" s="258"/>
      <c r="GX303" s="258"/>
      <c r="GY303" s="258"/>
      <c r="GZ303" s="258"/>
      <c r="HA303" s="258"/>
      <c r="HB303" s="258"/>
      <c r="HC303" s="258"/>
      <c r="HD303" s="258"/>
      <c r="HE303" s="258"/>
      <c r="HF303" s="258"/>
      <c r="HG303" s="258"/>
      <c r="HH303" s="258"/>
      <c r="HI303" s="258"/>
      <c r="HJ303" s="258"/>
      <c r="HK303" s="258"/>
      <c r="HL303" s="258"/>
      <c r="HM303" s="258"/>
      <c r="HN303" s="258"/>
      <c r="HO303" s="258"/>
      <c r="HP303" s="258"/>
      <c r="HQ303" s="258"/>
      <c r="HR303" s="258"/>
      <c r="HS303" s="258"/>
      <c r="HT303" s="258"/>
      <c r="HU303" s="258"/>
      <c r="HV303" s="258"/>
      <c r="HW303" s="258"/>
      <c r="HX303" s="258"/>
      <c r="HY303" s="258"/>
      <c r="HZ303" s="258"/>
      <c r="IA303" s="258"/>
      <c r="IB303" s="258"/>
      <c r="IC303" s="258"/>
      <c r="ID303" s="258"/>
      <c r="IE303" s="258"/>
      <c r="IF303" s="258"/>
      <c r="IG303" s="258"/>
      <c r="IH303" s="258"/>
      <c r="II303" s="258"/>
      <c r="IJ303" s="258"/>
      <c r="IK303" s="258"/>
      <c r="IL303" s="258"/>
      <c r="IM303" s="258"/>
      <c r="IN303" s="258"/>
      <c r="IO303" s="258"/>
      <c r="IP303" s="258"/>
      <c r="IQ303" s="258"/>
      <c r="IR303" s="258"/>
      <c r="IS303" s="258"/>
      <c r="IT303" s="258"/>
      <c r="IU303" s="258"/>
      <c r="IV303" s="258"/>
      <c r="IW303" s="258"/>
      <c r="IX303" s="258"/>
    </row>
    <row r="304" spans="1:258" s="106" customFormat="1" x14ac:dyDescent="0.2">
      <c r="A304" s="258"/>
      <c r="B304" s="258"/>
      <c r="C304" s="258"/>
      <c r="D304" s="258"/>
      <c r="E304" s="258"/>
      <c r="F304" s="259"/>
      <c r="G304" s="260"/>
      <c r="H304" s="258"/>
      <c r="I304" s="258"/>
      <c r="J304" s="261"/>
      <c r="K304" s="261"/>
      <c r="L304" s="261"/>
      <c r="M304" s="262"/>
      <c r="N304" s="262"/>
      <c r="O304" s="258"/>
      <c r="P304" s="258"/>
      <c r="Q304" s="258"/>
      <c r="R304" s="258"/>
      <c r="S304" s="258"/>
      <c r="T304" s="258"/>
      <c r="U304" s="258"/>
      <c r="V304" s="258"/>
      <c r="W304" s="258"/>
      <c r="X304" s="258"/>
      <c r="Y304" s="258"/>
      <c r="Z304" s="258"/>
      <c r="AA304" s="258"/>
      <c r="AB304" s="258"/>
      <c r="AC304" s="258"/>
      <c r="AD304" s="258"/>
      <c r="AE304" s="258"/>
      <c r="AF304" s="258"/>
      <c r="AG304" s="258"/>
      <c r="AH304" s="258"/>
      <c r="AI304" s="258"/>
      <c r="AJ304" s="258"/>
      <c r="AK304" s="258"/>
      <c r="AL304" s="258"/>
      <c r="AM304" s="258"/>
      <c r="AN304" s="258"/>
      <c r="AO304" s="258"/>
      <c r="AP304" s="258"/>
      <c r="AQ304" s="258"/>
      <c r="AR304" s="258"/>
      <c r="AS304" s="258"/>
      <c r="AT304" s="258"/>
      <c r="AU304" s="258"/>
      <c r="AV304" s="258"/>
      <c r="AW304" s="258"/>
      <c r="AX304" s="258"/>
      <c r="AY304" s="258"/>
      <c r="AZ304" s="258"/>
      <c r="BA304" s="258"/>
      <c r="BB304" s="258"/>
      <c r="BC304" s="258"/>
      <c r="BD304" s="258"/>
      <c r="BE304" s="258"/>
      <c r="BF304" s="258"/>
      <c r="BG304" s="258"/>
      <c r="BH304" s="258"/>
      <c r="BI304" s="258"/>
      <c r="BJ304" s="258"/>
      <c r="BK304" s="258"/>
      <c r="BL304" s="258"/>
      <c r="BM304" s="258"/>
      <c r="BN304" s="258"/>
      <c r="BO304" s="258"/>
      <c r="BP304" s="258"/>
      <c r="BQ304" s="258"/>
      <c r="BR304" s="258"/>
      <c r="BS304" s="258"/>
      <c r="BT304" s="258"/>
      <c r="BU304" s="258"/>
      <c r="BV304" s="258"/>
      <c r="BW304" s="258"/>
      <c r="BX304" s="258"/>
      <c r="BY304" s="258"/>
      <c r="BZ304" s="258"/>
      <c r="CA304" s="258"/>
      <c r="CB304" s="258"/>
      <c r="CC304" s="258"/>
      <c r="CD304" s="258"/>
      <c r="CE304" s="258"/>
      <c r="CF304" s="258"/>
      <c r="CG304" s="258"/>
      <c r="CH304" s="258"/>
      <c r="CI304" s="258"/>
      <c r="CJ304" s="258"/>
      <c r="CK304" s="258"/>
      <c r="CL304" s="258"/>
      <c r="CM304" s="258"/>
      <c r="CN304" s="258"/>
      <c r="CO304" s="258"/>
      <c r="CP304" s="258"/>
      <c r="CQ304" s="258"/>
      <c r="CR304" s="258"/>
      <c r="CS304" s="258"/>
      <c r="CT304" s="258"/>
      <c r="CU304" s="258"/>
      <c r="CV304" s="258"/>
      <c r="CW304" s="258"/>
      <c r="CX304" s="258"/>
      <c r="CY304" s="258"/>
      <c r="CZ304" s="258"/>
      <c r="DA304" s="258"/>
      <c r="DB304" s="258"/>
      <c r="DC304" s="258"/>
      <c r="DD304" s="258"/>
      <c r="DE304" s="258"/>
      <c r="DF304" s="258"/>
      <c r="DG304" s="258"/>
      <c r="DH304" s="258"/>
      <c r="DI304" s="258"/>
      <c r="DJ304" s="258"/>
      <c r="DK304" s="258"/>
      <c r="DL304" s="258"/>
      <c r="DM304" s="258"/>
      <c r="DN304" s="258"/>
      <c r="DO304" s="258"/>
      <c r="DP304" s="258"/>
      <c r="DQ304" s="258"/>
      <c r="DR304" s="258"/>
      <c r="DS304" s="258"/>
      <c r="DT304" s="258"/>
      <c r="DU304" s="258"/>
      <c r="DV304" s="258"/>
      <c r="DW304" s="258"/>
      <c r="DX304" s="258"/>
      <c r="DY304" s="258"/>
      <c r="DZ304" s="258"/>
      <c r="EA304" s="258"/>
      <c r="EB304" s="258"/>
      <c r="EC304" s="258"/>
      <c r="ED304" s="258"/>
      <c r="EE304" s="258"/>
      <c r="EF304" s="258"/>
      <c r="EG304" s="258"/>
      <c r="EH304" s="258"/>
      <c r="EI304" s="258"/>
      <c r="EJ304" s="258"/>
      <c r="EK304" s="258"/>
      <c r="EL304" s="258"/>
      <c r="EM304" s="258"/>
      <c r="EN304" s="258"/>
      <c r="EO304" s="258"/>
      <c r="EP304" s="258"/>
      <c r="EQ304" s="258"/>
      <c r="ER304" s="258"/>
      <c r="ES304" s="258"/>
      <c r="ET304" s="258"/>
      <c r="EU304" s="258"/>
      <c r="EV304" s="258"/>
      <c r="EW304" s="258"/>
      <c r="EX304" s="258"/>
      <c r="EY304" s="258"/>
      <c r="EZ304" s="258"/>
      <c r="FA304" s="258"/>
      <c r="FB304" s="258"/>
      <c r="FC304" s="258"/>
      <c r="FD304" s="258"/>
      <c r="FE304" s="258"/>
      <c r="FF304" s="258"/>
      <c r="FG304" s="258"/>
      <c r="FH304" s="258"/>
      <c r="FI304" s="258"/>
      <c r="FJ304" s="258"/>
      <c r="FK304" s="258"/>
      <c r="FL304" s="258"/>
      <c r="FM304" s="258"/>
      <c r="FN304" s="258"/>
      <c r="FO304" s="258"/>
      <c r="FP304" s="258"/>
      <c r="FQ304" s="258"/>
      <c r="FR304" s="258"/>
      <c r="FS304" s="258"/>
      <c r="FT304" s="258"/>
      <c r="FU304" s="258"/>
      <c r="FV304" s="258"/>
      <c r="FW304" s="258"/>
      <c r="FX304" s="258"/>
      <c r="FY304" s="258"/>
      <c r="FZ304" s="258"/>
      <c r="GA304" s="258"/>
      <c r="GB304" s="258"/>
      <c r="GC304" s="258"/>
      <c r="GD304" s="258"/>
      <c r="GE304" s="258"/>
      <c r="GF304" s="258"/>
      <c r="GG304" s="258"/>
      <c r="GH304" s="258"/>
      <c r="GI304" s="258"/>
      <c r="GJ304" s="258"/>
      <c r="GK304" s="258"/>
      <c r="GL304" s="258"/>
      <c r="GM304" s="258"/>
      <c r="GN304" s="258"/>
      <c r="GO304" s="258"/>
      <c r="GP304" s="258"/>
      <c r="GQ304" s="258"/>
      <c r="GR304" s="258"/>
      <c r="GS304" s="258"/>
      <c r="GT304" s="258"/>
      <c r="GU304" s="258"/>
      <c r="GV304" s="258"/>
      <c r="GW304" s="258"/>
      <c r="GX304" s="258"/>
      <c r="GY304" s="258"/>
      <c r="GZ304" s="258"/>
      <c r="HA304" s="258"/>
      <c r="HB304" s="258"/>
      <c r="HC304" s="258"/>
      <c r="HD304" s="258"/>
      <c r="HE304" s="258"/>
      <c r="HF304" s="258"/>
      <c r="HG304" s="258"/>
      <c r="HH304" s="258"/>
      <c r="HI304" s="258"/>
      <c r="HJ304" s="258"/>
      <c r="HK304" s="258"/>
      <c r="HL304" s="258"/>
      <c r="HM304" s="258"/>
      <c r="HN304" s="258"/>
      <c r="HO304" s="258"/>
      <c r="HP304" s="258"/>
      <c r="HQ304" s="258"/>
      <c r="HR304" s="258"/>
      <c r="HS304" s="258"/>
      <c r="HT304" s="258"/>
      <c r="HU304" s="258"/>
      <c r="HV304" s="258"/>
      <c r="HW304" s="258"/>
      <c r="HX304" s="258"/>
      <c r="HY304" s="258"/>
      <c r="HZ304" s="258"/>
      <c r="IA304" s="258"/>
      <c r="IB304" s="258"/>
      <c r="IC304" s="258"/>
      <c r="ID304" s="258"/>
      <c r="IE304" s="258"/>
      <c r="IF304" s="258"/>
      <c r="IG304" s="258"/>
      <c r="IH304" s="258"/>
      <c r="II304" s="258"/>
      <c r="IJ304" s="258"/>
      <c r="IK304" s="258"/>
      <c r="IL304" s="258"/>
      <c r="IM304" s="258"/>
      <c r="IN304" s="258"/>
      <c r="IO304" s="258"/>
      <c r="IP304" s="258"/>
      <c r="IQ304" s="258"/>
      <c r="IR304" s="258"/>
      <c r="IS304" s="258"/>
      <c r="IT304" s="258"/>
      <c r="IU304" s="258"/>
      <c r="IV304" s="258"/>
      <c r="IW304" s="258"/>
      <c r="IX304" s="258"/>
    </row>
    <row r="305" spans="1:258" s="106" customFormat="1" x14ac:dyDescent="0.2">
      <c r="A305" s="258"/>
      <c r="B305" s="258"/>
      <c r="C305" s="258"/>
      <c r="D305" s="258"/>
      <c r="E305" s="258"/>
      <c r="F305" s="259"/>
      <c r="G305" s="260"/>
      <c r="H305" s="258"/>
      <c r="I305" s="258"/>
      <c r="J305" s="261"/>
      <c r="K305" s="261"/>
      <c r="L305" s="261"/>
      <c r="M305" s="262"/>
      <c r="N305" s="262"/>
      <c r="O305" s="258"/>
      <c r="P305" s="258"/>
      <c r="Q305" s="258"/>
      <c r="R305" s="258"/>
      <c r="S305" s="258"/>
      <c r="T305" s="258"/>
      <c r="U305" s="258"/>
      <c r="V305" s="258"/>
      <c r="W305" s="258"/>
      <c r="X305" s="258"/>
      <c r="Y305" s="258"/>
      <c r="Z305" s="258"/>
      <c r="AA305" s="258"/>
      <c r="AB305" s="258"/>
      <c r="AC305" s="258"/>
      <c r="AD305" s="258"/>
      <c r="AE305" s="258"/>
      <c r="AF305" s="258"/>
      <c r="AG305" s="258"/>
      <c r="AH305" s="258"/>
      <c r="AI305" s="258"/>
      <c r="AJ305" s="258"/>
      <c r="AK305" s="258"/>
      <c r="AL305" s="258"/>
      <c r="AM305" s="258"/>
      <c r="AN305" s="258"/>
      <c r="AO305" s="258"/>
      <c r="AP305" s="258"/>
      <c r="AQ305" s="258"/>
      <c r="AR305" s="258"/>
      <c r="AS305" s="258"/>
      <c r="AT305" s="258"/>
      <c r="AU305" s="258"/>
      <c r="AV305" s="258"/>
      <c r="AW305" s="258"/>
      <c r="AX305" s="258"/>
      <c r="AY305" s="258"/>
      <c r="AZ305" s="258"/>
      <c r="BA305" s="258"/>
      <c r="BB305" s="258"/>
      <c r="BC305" s="258"/>
      <c r="BD305" s="258"/>
      <c r="BE305" s="258"/>
      <c r="BF305" s="258"/>
      <c r="BG305" s="258"/>
      <c r="BH305" s="258"/>
      <c r="BI305" s="258"/>
      <c r="BJ305" s="258"/>
      <c r="BK305" s="258"/>
      <c r="BL305" s="258"/>
      <c r="BM305" s="258"/>
      <c r="BN305" s="258"/>
      <c r="BO305" s="258"/>
      <c r="BP305" s="258"/>
      <c r="BQ305" s="258"/>
      <c r="BR305" s="258"/>
      <c r="BS305" s="258"/>
      <c r="BT305" s="258"/>
      <c r="BU305" s="258"/>
      <c r="BV305" s="258"/>
      <c r="BW305" s="258"/>
      <c r="BX305" s="258"/>
      <c r="BY305" s="258"/>
      <c r="BZ305" s="258"/>
      <c r="CA305" s="258"/>
      <c r="CB305" s="258"/>
      <c r="CC305" s="258"/>
      <c r="CD305" s="258"/>
      <c r="CE305" s="258"/>
      <c r="CF305" s="258"/>
      <c r="CG305" s="258"/>
      <c r="CH305" s="258"/>
      <c r="CI305" s="258"/>
      <c r="CJ305" s="258"/>
      <c r="CK305" s="258"/>
      <c r="CL305" s="258"/>
      <c r="CM305" s="258"/>
      <c r="CN305" s="258"/>
      <c r="CO305" s="258"/>
      <c r="CP305" s="258"/>
      <c r="CQ305" s="258"/>
      <c r="CR305" s="258"/>
      <c r="CS305" s="258"/>
      <c r="CT305" s="258"/>
      <c r="CU305" s="258"/>
      <c r="CV305" s="258"/>
      <c r="CW305" s="258"/>
      <c r="CX305" s="258"/>
      <c r="CY305" s="258"/>
      <c r="CZ305" s="258"/>
      <c r="DA305" s="258"/>
      <c r="DB305" s="258"/>
      <c r="DC305" s="258"/>
      <c r="DD305" s="258"/>
      <c r="DE305" s="258"/>
      <c r="DF305" s="258"/>
      <c r="DG305" s="258"/>
      <c r="DH305" s="258"/>
      <c r="DI305" s="258"/>
      <c r="DJ305" s="258"/>
      <c r="DK305" s="258"/>
      <c r="DL305" s="258"/>
      <c r="DM305" s="258"/>
      <c r="DN305" s="258"/>
      <c r="DO305" s="258"/>
      <c r="DP305" s="258"/>
      <c r="DQ305" s="258"/>
      <c r="DR305" s="258"/>
      <c r="DS305" s="258"/>
      <c r="DT305" s="258"/>
      <c r="DU305" s="258"/>
      <c r="DV305" s="258"/>
      <c r="DW305" s="258"/>
      <c r="DX305" s="258"/>
      <c r="DY305" s="258"/>
      <c r="DZ305" s="258"/>
      <c r="EA305" s="258"/>
      <c r="EB305" s="258"/>
      <c r="EC305" s="258"/>
      <c r="ED305" s="258"/>
      <c r="EE305" s="258"/>
      <c r="EF305" s="258"/>
      <c r="EG305" s="258"/>
      <c r="EH305" s="258"/>
      <c r="EI305" s="258"/>
      <c r="EJ305" s="258"/>
      <c r="EK305" s="258"/>
      <c r="EL305" s="258"/>
      <c r="EM305" s="258"/>
      <c r="EN305" s="258"/>
      <c r="EO305" s="258"/>
      <c r="EP305" s="258"/>
      <c r="EQ305" s="258"/>
      <c r="ER305" s="258"/>
      <c r="ES305" s="258"/>
      <c r="ET305" s="258"/>
      <c r="EU305" s="258"/>
      <c r="EV305" s="258"/>
      <c r="EW305" s="258"/>
      <c r="EX305" s="258"/>
      <c r="EY305" s="258"/>
      <c r="EZ305" s="258"/>
      <c r="FA305" s="258"/>
      <c r="FB305" s="258"/>
      <c r="FC305" s="258"/>
      <c r="FD305" s="258"/>
      <c r="FE305" s="258"/>
      <c r="FF305" s="258"/>
      <c r="FG305" s="258"/>
      <c r="FH305" s="258"/>
      <c r="FI305" s="258"/>
      <c r="FJ305" s="258"/>
      <c r="FK305" s="258"/>
      <c r="FL305" s="258"/>
      <c r="FM305" s="258"/>
      <c r="FN305" s="258"/>
      <c r="FO305" s="258"/>
      <c r="FP305" s="258"/>
      <c r="FQ305" s="258"/>
      <c r="FR305" s="258"/>
      <c r="FS305" s="258"/>
      <c r="FT305" s="258"/>
      <c r="FU305" s="258"/>
      <c r="FV305" s="258"/>
      <c r="FW305" s="258"/>
      <c r="FX305" s="258"/>
      <c r="FY305" s="258"/>
      <c r="FZ305" s="258"/>
      <c r="GA305" s="258"/>
      <c r="GB305" s="258"/>
      <c r="GC305" s="258"/>
      <c r="GD305" s="258"/>
      <c r="GE305" s="258"/>
      <c r="GF305" s="258"/>
      <c r="GG305" s="258"/>
      <c r="GH305" s="258"/>
      <c r="GI305" s="258"/>
      <c r="GJ305" s="258"/>
      <c r="GK305" s="258"/>
      <c r="GL305" s="258"/>
      <c r="GM305" s="258"/>
      <c r="GN305" s="258"/>
      <c r="GO305" s="258"/>
      <c r="GP305" s="258"/>
      <c r="GQ305" s="258"/>
      <c r="GR305" s="258"/>
      <c r="GS305" s="258"/>
      <c r="GT305" s="258"/>
      <c r="GU305" s="258"/>
      <c r="GV305" s="258"/>
      <c r="GW305" s="258"/>
      <c r="GX305" s="258"/>
      <c r="GY305" s="258"/>
      <c r="GZ305" s="258"/>
      <c r="HA305" s="258"/>
      <c r="HB305" s="258"/>
      <c r="HC305" s="258"/>
      <c r="HD305" s="258"/>
      <c r="HE305" s="258"/>
      <c r="HF305" s="258"/>
      <c r="HG305" s="258"/>
      <c r="HH305" s="258"/>
      <c r="HI305" s="258"/>
      <c r="HJ305" s="258"/>
      <c r="HK305" s="258"/>
      <c r="HL305" s="258"/>
      <c r="HM305" s="258"/>
      <c r="HN305" s="258"/>
      <c r="HO305" s="258"/>
      <c r="HP305" s="258"/>
      <c r="HQ305" s="258"/>
      <c r="HR305" s="258"/>
      <c r="HS305" s="258"/>
      <c r="HT305" s="258"/>
      <c r="HU305" s="258"/>
      <c r="HV305" s="258"/>
      <c r="HW305" s="258"/>
      <c r="HX305" s="258"/>
      <c r="HY305" s="258"/>
      <c r="HZ305" s="258"/>
      <c r="IA305" s="258"/>
      <c r="IB305" s="258"/>
      <c r="IC305" s="258"/>
      <c r="ID305" s="258"/>
      <c r="IE305" s="258"/>
      <c r="IF305" s="258"/>
      <c r="IG305" s="258"/>
      <c r="IH305" s="258"/>
      <c r="II305" s="258"/>
      <c r="IJ305" s="258"/>
      <c r="IK305" s="258"/>
      <c r="IL305" s="258"/>
      <c r="IM305" s="258"/>
      <c r="IN305" s="258"/>
      <c r="IO305" s="258"/>
      <c r="IP305" s="258"/>
      <c r="IQ305" s="258"/>
      <c r="IR305" s="258"/>
      <c r="IS305" s="258"/>
      <c r="IT305" s="258"/>
      <c r="IU305" s="258"/>
      <c r="IV305" s="258"/>
      <c r="IW305" s="258"/>
      <c r="IX305" s="258"/>
    </row>
    <row r="306" spans="1:258" s="106" customFormat="1" x14ac:dyDescent="0.2">
      <c r="A306" s="258"/>
      <c r="B306" s="258"/>
      <c r="C306" s="258"/>
      <c r="D306" s="258"/>
      <c r="E306" s="258"/>
      <c r="F306" s="259"/>
      <c r="G306" s="260"/>
      <c r="H306" s="258"/>
      <c r="I306" s="258"/>
      <c r="J306" s="261"/>
      <c r="K306" s="261"/>
      <c r="L306" s="261"/>
      <c r="M306" s="262"/>
      <c r="N306" s="262"/>
      <c r="O306" s="258"/>
      <c r="P306" s="258"/>
      <c r="Q306" s="258"/>
      <c r="R306" s="258"/>
      <c r="S306" s="258"/>
      <c r="T306" s="258"/>
      <c r="U306" s="258"/>
      <c r="V306" s="258"/>
      <c r="W306" s="258"/>
      <c r="X306" s="258"/>
      <c r="Y306" s="258"/>
      <c r="Z306" s="258"/>
      <c r="AA306" s="258"/>
      <c r="AB306" s="258"/>
      <c r="AC306" s="258"/>
      <c r="AD306" s="258"/>
      <c r="AE306" s="258"/>
      <c r="AF306" s="258"/>
      <c r="AG306" s="258"/>
      <c r="AH306" s="258"/>
      <c r="AI306" s="258"/>
      <c r="AJ306" s="258"/>
      <c r="AK306" s="258"/>
      <c r="AL306" s="258"/>
      <c r="AM306" s="258"/>
      <c r="AN306" s="258"/>
      <c r="AO306" s="258"/>
      <c r="AP306" s="258"/>
      <c r="AQ306" s="258"/>
      <c r="AR306" s="258"/>
      <c r="AS306" s="258"/>
      <c r="AT306" s="258"/>
      <c r="AU306" s="258"/>
      <c r="AV306" s="258"/>
      <c r="AW306" s="258"/>
      <c r="AX306" s="258"/>
      <c r="AY306" s="258"/>
      <c r="AZ306" s="258"/>
      <c r="BA306" s="258"/>
      <c r="BB306" s="258"/>
      <c r="BC306" s="258"/>
      <c r="BD306" s="258"/>
      <c r="BE306" s="258"/>
      <c r="BF306" s="258"/>
      <c r="BG306" s="258"/>
      <c r="BH306" s="258"/>
      <c r="BI306" s="258"/>
      <c r="BJ306" s="258"/>
      <c r="BK306" s="258"/>
      <c r="BL306" s="258"/>
      <c r="BM306" s="258"/>
      <c r="BN306" s="258"/>
      <c r="BO306" s="258"/>
      <c r="BP306" s="258"/>
      <c r="BQ306" s="258"/>
      <c r="BR306" s="258"/>
      <c r="BS306" s="258"/>
      <c r="BT306" s="258"/>
      <c r="BU306" s="258"/>
      <c r="BV306" s="258"/>
      <c r="BW306" s="258"/>
      <c r="BX306" s="258"/>
      <c r="BY306" s="258"/>
      <c r="BZ306" s="258"/>
      <c r="CA306" s="258"/>
      <c r="CB306" s="258"/>
      <c r="CC306" s="258"/>
      <c r="CD306" s="258"/>
      <c r="CE306" s="258"/>
      <c r="CF306" s="258"/>
      <c r="CG306" s="258"/>
      <c r="CH306" s="258"/>
      <c r="CI306" s="258"/>
      <c r="CJ306" s="258"/>
      <c r="CK306" s="258"/>
      <c r="CL306" s="258"/>
      <c r="CM306" s="258"/>
      <c r="CN306" s="258"/>
      <c r="CO306" s="258"/>
      <c r="CP306" s="258"/>
      <c r="CQ306" s="258"/>
      <c r="CR306" s="258"/>
      <c r="CS306" s="258"/>
      <c r="CT306" s="258"/>
      <c r="CU306" s="258"/>
      <c r="CV306" s="258"/>
      <c r="CW306" s="258"/>
      <c r="CX306" s="258"/>
      <c r="CY306" s="258"/>
      <c r="CZ306" s="258"/>
      <c r="DA306" s="258"/>
      <c r="DB306" s="258"/>
      <c r="DC306" s="258"/>
      <c r="DD306" s="258"/>
      <c r="DE306" s="258"/>
      <c r="DF306" s="258"/>
      <c r="DG306" s="258"/>
      <c r="DH306" s="258"/>
      <c r="DI306" s="258"/>
      <c r="DJ306" s="258"/>
      <c r="DK306" s="258"/>
      <c r="DL306" s="258"/>
      <c r="DM306" s="258"/>
      <c r="DN306" s="258"/>
      <c r="DO306" s="258"/>
      <c r="DP306" s="258"/>
      <c r="DQ306" s="258"/>
      <c r="DR306" s="258"/>
      <c r="DS306" s="258"/>
      <c r="DT306" s="258"/>
      <c r="DU306" s="258"/>
      <c r="DV306" s="258"/>
      <c r="DW306" s="258"/>
      <c r="DX306" s="258"/>
      <c r="DY306" s="258"/>
      <c r="DZ306" s="258"/>
      <c r="EA306" s="258"/>
      <c r="EB306" s="258"/>
      <c r="EC306" s="258"/>
      <c r="ED306" s="258"/>
      <c r="EE306" s="258"/>
      <c r="EF306" s="258"/>
      <c r="EG306" s="258"/>
      <c r="EH306" s="258"/>
      <c r="EI306" s="258"/>
      <c r="EJ306" s="258"/>
      <c r="EK306" s="258"/>
      <c r="EL306" s="258"/>
      <c r="EM306" s="258"/>
      <c r="EN306" s="258"/>
      <c r="EO306" s="258"/>
      <c r="EP306" s="258"/>
      <c r="EQ306" s="258"/>
      <c r="ER306" s="258"/>
      <c r="ES306" s="258"/>
      <c r="ET306" s="258"/>
      <c r="EU306" s="258"/>
      <c r="EV306" s="258"/>
      <c r="EW306" s="258"/>
      <c r="EX306" s="258"/>
      <c r="EY306" s="258"/>
      <c r="EZ306" s="258"/>
      <c r="FA306" s="258"/>
      <c r="FB306" s="258"/>
      <c r="FC306" s="258"/>
      <c r="FD306" s="258"/>
      <c r="FE306" s="258"/>
      <c r="FF306" s="258"/>
      <c r="FG306" s="258"/>
      <c r="FH306" s="258"/>
      <c r="FI306" s="258"/>
      <c r="FJ306" s="258"/>
      <c r="FK306" s="258"/>
      <c r="FL306" s="258"/>
      <c r="FM306" s="258"/>
      <c r="FN306" s="258"/>
      <c r="FO306" s="258"/>
      <c r="FP306" s="258"/>
      <c r="FQ306" s="258"/>
      <c r="FR306" s="258"/>
      <c r="FS306" s="258"/>
      <c r="FT306" s="258"/>
      <c r="FU306" s="258"/>
      <c r="FV306" s="258"/>
      <c r="FW306" s="258"/>
      <c r="FX306" s="258"/>
      <c r="FY306" s="258"/>
      <c r="FZ306" s="258"/>
      <c r="GA306" s="258"/>
      <c r="GB306" s="258"/>
      <c r="GC306" s="258"/>
      <c r="GD306" s="258"/>
      <c r="GE306" s="258"/>
      <c r="GF306" s="258"/>
      <c r="GG306" s="258"/>
      <c r="GH306" s="258"/>
      <c r="GI306" s="258"/>
      <c r="GJ306" s="258"/>
      <c r="GK306" s="258"/>
      <c r="GL306" s="258"/>
      <c r="GM306" s="258"/>
      <c r="GN306" s="258"/>
      <c r="GO306" s="258"/>
      <c r="GP306" s="258"/>
      <c r="GQ306" s="258"/>
      <c r="GR306" s="258"/>
      <c r="GS306" s="258"/>
      <c r="GT306" s="258"/>
      <c r="GU306" s="258"/>
      <c r="GV306" s="258"/>
      <c r="GW306" s="258"/>
      <c r="GX306" s="258"/>
      <c r="GY306" s="258"/>
      <c r="GZ306" s="258"/>
      <c r="HA306" s="258"/>
      <c r="HB306" s="258"/>
      <c r="HC306" s="258"/>
      <c r="HD306" s="258"/>
      <c r="HE306" s="258"/>
      <c r="HF306" s="258"/>
      <c r="HG306" s="258"/>
      <c r="HH306" s="258"/>
      <c r="HI306" s="258"/>
      <c r="HJ306" s="258"/>
      <c r="HK306" s="258"/>
      <c r="HL306" s="258"/>
      <c r="HM306" s="258"/>
      <c r="HN306" s="258"/>
      <c r="HO306" s="258"/>
      <c r="HP306" s="258"/>
      <c r="HQ306" s="258"/>
      <c r="HR306" s="258"/>
      <c r="HS306" s="258"/>
      <c r="HT306" s="258"/>
      <c r="HU306" s="258"/>
      <c r="HV306" s="258"/>
      <c r="HW306" s="258"/>
      <c r="HX306" s="258"/>
      <c r="HY306" s="258"/>
      <c r="HZ306" s="258"/>
      <c r="IA306" s="258"/>
      <c r="IB306" s="258"/>
      <c r="IC306" s="258"/>
      <c r="ID306" s="258"/>
      <c r="IE306" s="258"/>
      <c r="IF306" s="258"/>
      <c r="IG306" s="258"/>
      <c r="IH306" s="258"/>
      <c r="II306" s="258"/>
      <c r="IJ306" s="258"/>
      <c r="IK306" s="258"/>
      <c r="IL306" s="258"/>
      <c r="IM306" s="258"/>
      <c r="IN306" s="258"/>
      <c r="IO306" s="258"/>
      <c r="IP306" s="258"/>
      <c r="IQ306" s="258"/>
      <c r="IR306" s="258"/>
      <c r="IS306" s="258"/>
      <c r="IT306" s="258"/>
      <c r="IU306" s="258"/>
      <c r="IV306" s="258"/>
      <c r="IW306" s="258"/>
      <c r="IX306" s="258"/>
    </row>
    <row r="307" spans="1:258" s="106" customFormat="1" x14ac:dyDescent="0.2">
      <c r="A307" s="258"/>
      <c r="B307" s="258"/>
      <c r="C307" s="258"/>
      <c r="D307" s="258"/>
      <c r="E307" s="258"/>
      <c r="F307" s="259"/>
      <c r="G307" s="260"/>
      <c r="H307" s="258"/>
      <c r="I307" s="258"/>
      <c r="J307" s="261"/>
      <c r="K307" s="261"/>
      <c r="L307" s="261"/>
      <c r="M307" s="262"/>
      <c r="N307" s="262"/>
      <c r="O307" s="258"/>
      <c r="P307" s="258"/>
      <c r="Q307" s="258"/>
      <c r="R307" s="258"/>
      <c r="S307" s="258"/>
      <c r="T307" s="258"/>
      <c r="U307" s="258"/>
      <c r="V307" s="258"/>
      <c r="W307" s="258"/>
      <c r="X307" s="258"/>
      <c r="Y307" s="258"/>
      <c r="Z307" s="258"/>
      <c r="AA307" s="258"/>
      <c r="AB307" s="258"/>
      <c r="AC307" s="258"/>
      <c r="AD307" s="258"/>
      <c r="AE307" s="258"/>
      <c r="AF307" s="258"/>
      <c r="AG307" s="258"/>
      <c r="AH307" s="258"/>
      <c r="AI307" s="258"/>
      <c r="AJ307" s="258"/>
      <c r="AK307" s="258"/>
      <c r="AL307" s="258"/>
      <c r="AM307" s="258"/>
      <c r="AN307" s="258"/>
      <c r="AO307" s="258"/>
      <c r="AP307" s="258"/>
      <c r="AQ307" s="258"/>
      <c r="AR307" s="258"/>
      <c r="AS307" s="258"/>
      <c r="AT307" s="258"/>
      <c r="AU307" s="258"/>
      <c r="AV307" s="258"/>
      <c r="AW307" s="258"/>
      <c r="AX307" s="258"/>
      <c r="AY307" s="258"/>
      <c r="AZ307" s="258"/>
      <c r="BA307" s="258"/>
      <c r="BB307" s="258"/>
      <c r="BC307" s="258"/>
      <c r="BD307" s="258"/>
      <c r="BE307" s="258"/>
      <c r="BF307" s="258"/>
      <c r="BG307" s="258"/>
      <c r="BH307" s="258"/>
      <c r="BI307" s="258"/>
      <c r="BJ307" s="258"/>
      <c r="BK307" s="258"/>
      <c r="BL307" s="258"/>
      <c r="BM307" s="258"/>
      <c r="BN307" s="258"/>
      <c r="BO307" s="258"/>
      <c r="BP307" s="258"/>
      <c r="BQ307" s="258"/>
      <c r="BR307" s="258"/>
      <c r="BS307" s="258"/>
      <c r="BT307" s="258"/>
      <c r="BU307" s="258"/>
      <c r="BV307" s="258"/>
      <c r="BW307" s="258"/>
      <c r="BX307" s="258"/>
      <c r="BY307" s="258"/>
      <c r="BZ307" s="258"/>
      <c r="CA307" s="258"/>
      <c r="CB307" s="258"/>
      <c r="CC307" s="258"/>
      <c r="CD307" s="258"/>
      <c r="CE307" s="258"/>
      <c r="CF307" s="258"/>
      <c r="CG307" s="258"/>
      <c r="CH307" s="258"/>
      <c r="CI307" s="258"/>
      <c r="CJ307" s="258"/>
      <c r="CK307" s="258"/>
      <c r="CL307" s="258"/>
      <c r="CM307" s="258"/>
      <c r="CN307" s="258"/>
      <c r="CO307" s="258"/>
      <c r="CP307" s="258"/>
      <c r="CQ307" s="258"/>
      <c r="CR307" s="258"/>
      <c r="CS307" s="258"/>
      <c r="CT307" s="258"/>
      <c r="CU307" s="258"/>
      <c r="CV307" s="258"/>
      <c r="CW307" s="258"/>
      <c r="CX307" s="258"/>
      <c r="CY307" s="258"/>
      <c r="CZ307" s="258"/>
      <c r="DA307" s="258"/>
      <c r="DB307" s="258"/>
      <c r="DC307" s="258"/>
      <c r="DD307" s="258"/>
      <c r="DE307" s="258"/>
      <c r="DF307" s="258"/>
      <c r="DG307" s="258"/>
      <c r="DH307" s="258"/>
      <c r="DI307" s="258"/>
      <c r="DJ307" s="258"/>
      <c r="DK307" s="258"/>
      <c r="DL307" s="258"/>
      <c r="DM307" s="258"/>
      <c r="DN307" s="258"/>
      <c r="DO307" s="258"/>
      <c r="DP307" s="258"/>
      <c r="DQ307" s="258"/>
      <c r="DR307" s="258"/>
      <c r="DS307" s="258"/>
      <c r="DT307" s="258"/>
      <c r="DU307" s="258"/>
      <c r="DV307" s="258"/>
      <c r="DW307" s="258"/>
      <c r="DX307" s="258"/>
      <c r="DY307" s="258"/>
      <c r="DZ307" s="258"/>
      <c r="EA307" s="258"/>
      <c r="EB307" s="258"/>
      <c r="EC307" s="258"/>
      <c r="ED307" s="258"/>
      <c r="EE307" s="258"/>
      <c r="EF307" s="258"/>
      <c r="EG307" s="258"/>
      <c r="EH307" s="258"/>
      <c r="EI307" s="258"/>
      <c r="EJ307" s="258"/>
      <c r="EK307" s="258"/>
      <c r="EL307" s="258"/>
      <c r="EM307" s="258"/>
      <c r="EN307" s="258"/>
      <c r="EO307" s="258"/>
      <c r="EP307" s="258"/>
      <c r="EQ307" s="258"/>
      <c r="ER307" s="258"/>
      <c r="ES307" s="258"/>
      <c r="ET307" s="258"/>
      <c r="EU307" s="258"/>
      <c r="EV307" s="258"/>
      <c r="EW307" s="258"/>
      <c r="EX307" s="258"/>
      <c r="EY307" s="258"/>
      <c r="EZ307" s="258"/>
      <c r="FA307" s="258"/>
      <c r="FB307" s="258"/>
      <c r="FC307" s="258"/>
      <c r="FD307" s="258"/>
      <c r="FE307" s="258"/>
      <c r="FF307" s="258"/>
      <c r="FG307" s="258"/>
      <c r="FH307" s="258"/>
      <c r="FI307" s="258"/>
      <c r="FJ307" s="258"/>
      <c r="FK307" s="258"/>
      <c r="FL307" s="258"/>
      <c r="FM307" s="258"/>
      <c r="FN307" s="258"/>
      <c r="FO307" s="258"/>
      <c r="FP307" s="258"/>
      <c r="FQ307" s="258"/>
      <c r="FR307" s="258"/>
      <c r="FS307" s="258"/>
      <c r="FT307" s="258"/>
      <c r="FU307" s="258"/>
      <c r="FV307" s="258"/>
      <c r="FW307" s="258"/>
      <c r="FX307" s="258"/>
      <c r="FY307" s="258"/>
      <c r="FZ307" s="258"/>
      <c r="GA307" s="258"/>
      <c r="GB307" s="258"/>
      <c r="GC307" s="258"/>
      <c r="GD307" s="258"/>
      <c r="GE307" s="258"/>
      <c r="GF307" s="258"/>
      <c r="GG307" s="258"/>
      <c r="GH307" s="258"/>
      <c r="GI307" s="258"/>
      <c r="GJ307" s="258"/>
      <c r="GK307" s="258"/>
      <c r="GL307" s="258"/>
      <c r="GM307" s="258"/>
      <c r="GN307" s="258"/>
      <c r="GO307" s="258"/>
      <c r="GP307" s="258"/>
      <c r="GQ307" s="258"/>
      <c r="GR307" s="258"/>
      <c r="GS307" s="258"/>
      <c r="GT307" s="258"/>
      <c r="GU307" s="258"/>
      <c r="GV307" s="258"/>
      <c r="GW307" s="258"/>
      <c r="GX307" s="258"/>
      <c r="GY307" s="258"/>
      <c r="GZ307" s="258"/>
      <c r="HA307" s="258"/>
      <c r="HB307" s="258"/>
      <c r="HC307" s="258"/>
      <c r="HD307" s="258"/>
      <c r="HE307" s="258"/>
      <c r="HF307" s="258"/>
      <c r="HG307" s="258"/>
      <c r="HH307" s="258"/>
      <c r="HI307" s="258"/>
      <c r="HJ307" s="258"/>
      <c r="HK307" s="258"/>
      <c r="HL307" s="258"/>
      <c r="HM307" s="258"/>
      <c r="HN307" s="258"/>
      <c r="HO307" s="258"/>
      <c r="HP307" s="258"/>
      <c r="HQ307" s="258"/>
      <c r="HR307" s="258"/>
      <c r="HS307" s="258"/>
      <c r="HT307" s="258"/>
      <c r="HU307" s="258"/>
      <c r="HV307" s="258"/>
      <c r="HW307" s="258"/>
      <c r="HX307" s="258"/>
      <c r="HY307" s="258"/>
      <c r="HZ307" s="258"/>
      <c r="IA307" s="258"/>
      <c r="IB307" s="258"/>
      <c r="IC307" s="258"/>
      <c r="ID307" s="258"/>
      <c r="IE307" s="258"/>
      <c r="IF307" s="258"/>
      <c r="IG307" s="258"/>
      <c r="IH307" s="258"/>
      <c r="II307" s="258"/>
      <c r="IJ307" s="258"/>
      <c r="IK307" s="258"/>
      <c r="IL307" s="258"/>
      <c r="IM307" s="258"/>
      <c r="IN307" s="258"/>
      <c r="IO307" s="258"/>
      <c r="IP307" s="258"/>
      <c r="IQ307" s="258"/>
      <c r="IR307" s="258"/>
      <c r="IS307" s="258"/>
      <c r="IT307" s="258"/>
      <c r="IU307" s="258"/>
      <c r="IV307" s="258"/>
      <c r="IW307" s="258"/>
      <c r="IX307" s="258"/>
    </row>
    <row r="308" spans="1:258" s="106" customFormat="1" x14ac:dyDescent="0.2">
      <c r="A308" s="258"/>
      <c r="B308" s="258"/>
      <c r="C308" s="258"/>
      <c r="D308" s="258"/>
      <c r="E308" s="258"/>
      <c r="F308" s="259"/>
      <c r="G308" s="260"/>
      <c r="H308" s="258"/>
      <c r="I308" s="258"/>
      <c r="J308" s="261"/>
      <c r="K308" s="261"/>
      <c r="L308" s="261"/>
      <c r="M308" s="262"/>
      <c r="N308" s="262"/>
      <c r="O308" s="258"/>
      <c r="P308" s="258"/>
      <c r="Q308" s="258"/>
      <c r="R308" s="258"/>
      <c r="S308" s="258"/>
      <c r="T308" s="258"/>
      <c r="U308" s="258"/>
      <c r="V308" s="258"/>
      <c r="W308" s="258"/>
      <c r="X308" s="258"/>
      <c r="Y308" s="258"/>
      <c r="Z308" s="258"/>
      <c r="AA308" s="258"/>
      <c r="AB308" s="258"/>
      <c r="AC308" s="258"/>
      <c r="AD308" s="258"/>
      <c r="AE308" s="258"/>
      <c r="AF308" s="258"/>
      <c r="AG308" s="258"/>
      <c r="AH308" s="258"/>
      <c r="AI308" s="258"/>
      <c r="AJ308" s="258"/>
      <c r="AK308" s="258"/>
      <c r="AL308" s="258"/>
      <c r="AM308" s="258"/>
      <c r="AN308" s="258"/>
      <c r="AO308" s="258"/>
      <c r="AP308" s="258"/>
      <c r="AQ308" s="258"/>
      <c r="AR308" s="258"/>
      <c r="AS308" s="258"/>
      <c r="AT308" s="258"/>
      <c r="AU308" s="258"/>
      <c r="AV308" s="258"/>
      <c r="AW308" s="258"/>
      <c r="AX308" s="258"/>
      <c r="AY308" s="258"/>
      <c r="AZ308" s="258"/>
      <c r="BA308" s="258"/>
      <c r="BB308" s="258"/>
      <c r="BC308" s="258"/>
      <c r="BD308" s="258"/>
      <c r="BE308" s="258"/>
      <c r="BF308" s="258"/>
      <c r="BG308" s="258"/>
      <c r="BH308" s="258"/>
      <c r="BI308" s="258"/>
      <c r="BJ308" s="258"/>
      <c r="BK308" s="258"/>
      <c r="BL308" s="258"/>
      <c r="BM308" s="258"/>
      <c r="BN308" s="258"/>
      <c r="BO308" s="258"/>
      <c r="BP308" s="258"/>
      <c r="BQ308" s="258"/>
      <c r="BR308" s="258"/>
      <c r="BS308" s="258"/>
      <c r="BT308" s="258"/>
      <c r="BU308" s="258"/>
      <c r="BV308" s="258"/>
      <c r="BW308" s="258"/>
      <c r="BX308" s="258"/>
      <c r="BY308" s="258"/>
      <c r="BZ308" s="258"/>
      <c r="CA308" s="258"/>
      <c r="CB308" s="258"/>
      <c r="CC308" s="258"/>
      <c r="CD308" s="258"/>
      <c r="CE308" s="258"/>
      <c r="CF308" s="258"/>
      <c r="CG308" s="258"/>
      <c r="CH308" s="258"/>
      <c r="CI308" s="258"/>
      <c r="CJ308" s="258"/>
      <c r="CK308" s="258"/>
      <c r="CL308" s="258"/>
      <c r="CM308" s="258"/>
      <c r="CN308" s="258"/>
      <c r="CO308" s="258"/>
      <c r="CP308" s="258"/>
      <c r="CQ308" s="258"/>
      <c r="CR308" s="258"/>
      <c r="CS308" s="258"/>
      <c r="CT308" s="258"/>
      <c r="CU308" s="258"/>
      <c r="CV308" s="258"/>
      <c r="CW308" s="258"/>
      <c r="CX308" s="258"/>
      <c r="CY308" s="258"/>
      <c r="CZ308" s="258"/>
      <c r="DA308" s="258"/>
      <c r="DB308" s="258"/>
      <c r="DC308" s="258"/>
      <c r="DD308" s="258"/>
      <c r="DE308" s="258"/>
      <c r="DF308" s="258"/>
      <c r="DG308" s="258"/>
      <c r="DH308" s="258"/>
      <c r="DI308" s="258"/>
      <c r="DJ308" s="258"/>
      <c r="DK308" s="258"/>
      <c r="DL308" s="258"/>
      <c r="DM308" s="258"/>
      <c r="DN308" s="258"/>
      <c r="DO308" s="258"/>
      <c r="DP308" s="258"/>
      <c r="DQ308" s="258"/>
      <c r="DR308" s="258"/>
      <c r="DS308" s="258"/>
      <c r="DT308" s="258"/>
      <c r="DU308" s="258"/>
      <c r="DV308" s="258"/>
      <c r="DW308" s="258"/>
      <c r="DX308" s="258"/>
      <c r="DY308" s="258"/>
      <c r="DZ308" s="258"/>
      <c r="EA308" s="258"/>
      <c r="EB308" s="258"/>
      <c r="EC308" s="258"/>
      <c r="ED308" s="258"/>
      <c r="EE308" s="258"/>
      <c r="EF308" s="258"/>
      <c r="EG308" s="258"/>
      <c r="EH308" s="258"/>
      <c r="EI308" s="258"/>
      <c r="EJ308" s="258"/>
      <c r="EK308" s="258"/>
      <c r="EL308" s="258"/>
      <c r="EM308" s="258"/>
      <c r="EN308" s="258"/>
      <c r="EO308" s="258"/>
      <c r="EP308" s="258"/>
      <c r="EQ308" s="258"/>
      <c r="ER308" s="258"/>
      <c r="ES308" s="258"/>
      <c r="ET308" s="258"/>
      <c r="EU308" s="258"/>
      <c r="EV308" s="258"/>
      <c r="EW308" s="258"/>
      <c r="EX308" s="258"/>
      <c r="EY308" s="258"/>
      <c r="EZ308" s="258"/>
      <c r="FA308" s="258"/>
      <c r="FB308" s="258"/>
      <c r="FC308" s="258"/>
      <c r="FD308" s="258"/>
      <c r="FE308" s="258"/>
      <c r="FF308" s="258"/>
      <c r="FG308" s="258"/>
      <c r="FH308" s="258"/>
      <c r="FI308" s="258"/>
      <c r="FJ308" s="258"/>
      <c r="FK308" s="258"/>
      <c r="FL308" s="258"/>
      <c r="FM308" s="258"/>
      <c r="FN308" s="258"/>
      <c r="FO308" s="258"/>
      <c r="FP308" s="258"/>
      <c r="FQ308" s="258"/>
      <c r="FR308" s="258"/>
      <c r="FS308" s="258"/>
      <c r="FT308" s="258"/>
      <c r="FU308" s="258"/>
      <c r="FV308" s="258"/>
      <c r="FW308" s="258"/>
      <c r="FX308" s="258"/>
      <c r="FY308" s="258"/>
      <c r="FZ308" s="258"/>
      <c r="GA308" s="258"/>
      <c r="GB308" s="258"/>
      <c r="GC308" s="258"/>
      <c r="GD308" s="258"/>
      <c r="GE308" s="258"/>
      <c r="GF308" s="258"/>
      <c r="GG308" s="258"/>
      <c r="GH308" s="258"/>
      <c r="GI308" s="258"/>
      <c r="GJ308" s="258"/>
      <c r="GK308" s="258"/>
      <c r="GL308" s="258"/>
      <c r="GM308" s="258"/>
      <c r="GN308" s="258"/>
      <c r="GO308" s="258"/>
      <c r="GP308" s="258"/>
      <c r="GQ308" s="258"/>
      <c r="GR308" s="258"/>
      <c r="GS308" s="258"/>
      <c r="GT308" s="258"/>
      <c r="GU308" s="258"/>
      <c r="GV308" s="258"/>
      <c r="GW308" s="258"/>
      <c r="GX308" s="258"/>
      <c r="GY308" s="258"/>
      <c r="GZ308" s="258"/>
      <c r="HA308" s="258"/>
      <c r="HB308" s="258"/>
      <c r="HC308" s="258"/>
      <c r="HD308" s="258"/>
      <c r="HE308" s="258"/>
      <c r="HF308" s="258"/>
      <c r="HG308" s="258"/>
      <c r="HH308" s="258"/>
      <c r="HI308" s="258"/>
      <c r="HJ308" s="258"/>
      <c r="HK308" s="258"/>
      <c r="HL308" s="258"/>
      <c r="HM308" s="258"/>
      <c r="HN308" s="258"/>
      <c r="HO308" s="258"/>
      <c r="HP308" s="258"/>
      <c r="HQ308" s="258"/>
      <c r="HR308" s="258"/>
      <c r="HS308" s="258"/>
      <c r="HT308" s="258"/>
      <c r="HU308" s="258"/>
      <c r="HV308" s="258"/>
      <c r="HW308" s="258"/>
      <c r="HX308" s="258"/>
      <c r="HY308" s="258"/>
      <c r="HZ308" s="258"/>
      <c r="IA308" s="258"/>
      <c r="IB308" s="258"/>
      <c r="IC308" s="258"/>
      <c r="ID308" s="258"/>
      <c r="IE308" s="258"/>
      <c r="IF308" s="258"/>
      <c r="IG308" s="258"/>
      <c r="IH308" s="258"/>
      <c r="II308" s="258"/>
      <c r="IJ308" s="258"/>
      <c r="IK308" s="258"/>
      <c r="IL308" s="258"/>
      <c r="IM308" s="258"/>
      <c r="IN308" s="258"/>
      <c r="IO308" s="258"/>
      <c r="IP308" s="258"/>
      <c r="IQ308" s="258"/>
      <c r="IR308" s="258"/>
      <c r="IS308" s="258"/>
      <c r="IT308" s="258"/>
      <c r="IU308" s="258"/>
      <c r="IV308" s="258"/>
      <c r="IW308" s="258"/>
      <c r="IX308" s="258"/>
    </row>
    <row r="309" spans="1:258" s="106" customFormat="1" x14ac:dyDescent="0.2">
      <c r="A309" s="258"/>
      <c r="B309" s="258"/>
      <c r="C309" s="258"/>
      <c r="D309" s="258"/>
      <c r="E309" s="258"/>
      <c r="F309" s="259"/>
      <c r="G309" s="260"/>
      <c r="H309" s="258"/>
      <c r="I309" s="258"/>
      <c r="J309" s="261"/>
      <c r="K309" s="261"/>
      <c r="L309" s="261"/>
      <c r="M309" s="262"/>
      <c r="N309" s="262"/>
      <c r="O309" s="258"/>
      <c r="P309" s="258"/>
      <c r="Q309" s="258"/>
      <c r="R309" s="258"/>
      <c r="S309" s="258"/>
      <c r="T309" s="258"/>
      <c r="U309" s="258"/>
      <c r="V309" s="258"/>
      <c r="W309" s="258"/>
      <c r="X309" s="258"/>
      <c r="Y309" s="258"/>
      <c r="Z309" s="258"/>
      <c r="AA309" s="258"/>
      <c r="AB309" s="258"/>
      <c r="AC309" s="258"/>
      <c r="AD309" s="258"/>
      <c r="AE309" s="258"/>
      <c r="AF309" s="258"/>
      <c r="AG309" s="258"/>
      <c r="AH309" s="258"/>
      <c r="AI309" s="258"/>
      <c r="AJ309" s="258"/>
      <c r="AK309" s="258"/>
      <c r="AL309" s="258"/>
      <c r="AM309" s="258"/>
      <c r="AN309" s="258"/>
      <c r="AO309" s="258"/>
      <c r="AP309" s="258"/>
      <c r="AQ309" s="258"/>
      <c r="AR309" s="258"/>
      <c r="AS309" s="258"/>
      <c r="AT309" s="258"/>
      <c r="AU309" s="258"/>
      <c r="AV309" s="258"/>
      <c r="AW309" s="258"/>
      <c r="AX309" s="258"/>
      <c r="AY309" s="258"/>
      <c r="AZ309" s="258"/>
      <c r="BA309" s="258"/>
      <c r="BB309" s="258"/>
      <c r="BC309" s="258"/>
      <c r="BD309" s="258"/>
      <c r="BE309" s="258"/>
      <c r="BF309" s="258"/>
      <c r="BG309" s="258"/>
      <c r="BH309" s="258"/>
      <c r="BI309" s="258"/>
      <c r="BJ309" s="258"/>
      <c r="BK309" s="258"/>
      <c r="BL309" s="258"/>
      <c r="BM309" s="258"/>
      <c r="BN309" s="258"/>
      <c r="BO309" s="258"/>
      <c r="BP309" s="258"/>
      <c r="BQ309" s="258"/>
      <c r="BR309" s="258"/>
      <c r="BS309" s="258"/>
      <c r="BT309" s="258"/>
      <c r="BU309" s="258"/>
      <c r="BV309" s="258"/>
      <c r="BW309" s="258"/>
      <c r="BX309" s="258"/>
      <c r="BY309" s="258"/>
      <c r="BZ309" s="258"/>
      <c r="CA309" s="258"/>
      <c r="CB309" s="258"/>
      <c r="CC309" s="258"/>
      <c r="CD309" s="258"/>
      <c r="CE309" s="258"/>
      <c r="CF309" s="258"/>
      <c r="CG309" s="258"/>
      <c r="CH309" s="258"/>
      <c r="CI309" s="258"/>
      <c r="CJ309" s="258"/>
      <c r="CK309" s="258"/>
      <c r="CL309" s="258"/>
      <c r="CM309" s="258"/>
      <c r="CN309" s="258"/>
      <c r="CO309" s="258"/>
      <c r="CP309" s="258"/>
      <c r="CQ309" s="258"/>
      <c r="CR309" s="258"/>
      <c r="CS309" s="258"/>
      <c r="CT309" s="258"/>
      <c r="CU309" s="258"/>
      <c r="CV309" s="258"/>
      <c r="CW309" s="258"/>
      <c r="CX309" s="258"/>
      <c r="CY309" s="258"/>
      <c r="CZ309" s="258"/>
      <c r="DA309" s="258"/>
      <c r="DB309" s="258"/>
      <c r="DC309" s="258"/>
      <c r="DD309" s="258"/>
      <c r="DE309" s="258"/>
      <c r="DF309" s="258"/>
      <c r="DG309" s="258"/>
      <c r="DH309" s="258"/>
      <c r="DI309" s="258"/>
      <c r="DJ309" s="258"/>
      <c r="DK309" s="258"/>
      <c r="DL309" s="258"/>
      <c r="DM309" s="258"/>
      <c r="DN309" s="258"/>
      <c r="DO309" s="258"/>
      <c r="DP309" s="258"/>
      <c r="DQ309" s="258"/>
      <c r="DR309" s="258"/>
      <c r="DS309" s="258"/>
      <c r="DT309" s="258"/>
      <c r="DU309" s="258"/>
      <c r="DV309" s="258"/>
      <c r="DW309" s="258"/>
      <c r="DX309" s="258"/>
      <c r="DY309" s="258"/>
      <c r="DZ309" s="258"/>
      <c r="EA309" s="258"/>
      <c r="EB309" s="258"/>
      <c r="EC309" s="258"/>
      <c r="ED309" s="258"/>
      <c r="EE309" s="258"/>
      <c r="EF309" s="258"/>
      <c r="EG309" s="258"/>
      <c r="EH309" s="258"/>
      <c r="EI309" s="258"/>
      <c r="EJ309" s="258"/>
      <c r="EK309" s="258"/>
      <c r="EL309" s="258"/>
      <c r="EM309" s="258"/>
      <c r="EN309" s="258"/>
      <c r="EO309" s="258"/>
      <c r="EP309" s="258"/>
      <c r="EQ309" s="258"/>
      <c r="ER309" s="258"/>
      <c r="ES309" s="258"/>
      <c r="ET309" s="258"/>
      <c r="EU309" s="258"/>
      <c r="EV309" s="258"/>
      <c r="EW309" s="258"/>
      <c r="EX309" s="258"/>
      <c r="EY309" s="258"/>
      <c r="EZ309" s="258"/>
      <c r="FA309" s="258"/>
      <c r="FB309" s="258"/>
      <c r="FC309" s="258"/>
      <c r="FD309" s="258"/>
      <c r="FE309" s="258"/>
      <c r="FF309" s="258"/>
      <c r="FG309" s="258"/>
      <c r="FH309" s="258"/>
      <c r="FI309" s="258"/>
      <c r="FJ309" s="258"/>
      <c r="FK309" s="258"/>
      <c r="FL309" s="258"/>
      <c r="FM309" s="258"/>
      <c r="FN309" s="258"/>
      <c r="FO309" s="258"/>
      <c r="FP309" s="258"/>
      <c r="FQ309" s="258"/>
      <c r="FR309" s="258"/>
      <c r="FS309" s="258"/>
      <c r="FT309" s="258"/>
      <c r="FU309" s="258"/>
      <c r="FV309" s="258"/>
      <c r="FW309" s="258"/>
      <c r="FX309" s="258"/>
      <c r="FY309" s="258"/>
      <c r="FZ309" s="258"/>
      <c r="GA309" s="258"/>
      <c r="GB309" s="258"/>
      <c r="GC309" s="258"/>
      <c r="GD309" s="258"/>
      <c r="GE309" s="258"/>
      <c r="GF309" s="258"/>
      <c r="GG309" s="258"/>
      <c r="GH309" s="258"/>
      <c r="GI309" s="258"/>
      <c r="GJ309" s="258"/>
      <c r="GK309" s="258"/>
      <c r="GL309" s="258"/>
      <c r="GM309" s="258"/>
      <c r="GN309" s="258"/>
      <c r="GO309" s="258"/>
      <c r="GP309" s="258"/>
      <c r="GQ309" s="258"/>
      <c r="GR309" s="258"/>
      <c r="GS309" s="258"/>
      <c r="GT309" s="258"/>
      <c r="GU309" s="258"/>
      <c r="GV309" s="258"/>
      <c r="GW309" s="258"/>
      <c r="GX309" s="258"/>
      <c r="GY309" s="258"/>
      <c r="GZ309" s="258"/>
      <c r="HA309" s="258"/>
      <c r="HB309" s="258"/>
      <c r="HC309" s="258"/>
      <c r="HD309" s="258"/>
      <c r="HE309" s="258"/>
      <c r="HF309" s="258"/>
      <c r="HG309" s="258"/>
      <c r="HH309" s="258"/>
      <c r="HI309" s="258"/>
      <c r="HJ309" s="258"/>
      <c r="HK309" s="258"/>
      <c r="HL309" s="258"/>
      <c r="HM309" s="258"/>
      <c r="HN309" s="258"/>
      <c r="HO309" s="258"/>
      <c r="HP309" s="258"/>
      <c r="HQ309" s="258"/>
      <c r="HR309" s="258"/>
      <c r="HS309" s="258"/>
      <c r="HT309" s="258"/>
      <c r="HU309" s="258"/>
      <c r="HV309" s="258"/>
      <c r="HW309" s="258"/>
      <c r="HX309" s="258"/>
      <c r="HY309" s="258"/>
      <c r="HZ309" s="258"/>
      <c r="IA309" s="258"/>
      <c r="IB309" s="258"/>
      <c r="IC309" s="258"/>
      <c r="ID309" s="258"/>
      <c r="IE309" s="258"/>
      <c r="IF309" s="258"/>
      <c r="IG309" s="258"/>
      <c r="IH309" s="258"/>
      <c r="II309" s="258"/>
      <c r="IJ309" s="258"/>
      <c r="IK309" s="258"/>
      <c r="IL309" s="258"/>
      <c r="IM309" s="258"/>
      <c r="IN309" s="258"/>
      <c r="IO309" s="258"/>
      <c r="IP309" s="258"/>
      <c r="IQ309" s="258"/>
      <c r="IR309" s="258"/>
      <c r="IS309" s="258"/>
      <c r="IT309" s="258"/>
      <c r="IU309" s="258"/>
      <c r="IV309" s="258"/>
      <c r="IW309" s="258"/>
      <c r="IX309" s="258"/>
    </row>
  </sheetData>
  <mergeCells count="20">
    <mergeCell ref="F7:G7"/>
    <mergeCell ref="D29:G29"/>
    <mergeCell ref="A37:D37"/>
    <mergeCell ref="A59:D59"/>
    <mergeCell ref="G2:H2"/>
    <mergeCell ref="G3:H3"/>
    <mergeCell ref="G4:H4"/>
    <mergeCell ref="D5:F5"/>
    <mergeCell ref="A69:D69"/>
    <mergeCell ref="A76:D76"/>
    <mergeCell ref="A87:D87"/>
    <mergeCell ref="A92:D92"/>
    <mergeCell ref="A99:D99"/>
    <mergeCell ref="A170:D170"/>
    <mergeCell ref="A208:D208"/>
    <mergeCell ref="A222:D222"/>
    <mergeCell ref="A249:D249"/>
    <mergeCell ref="A274:D274"/>
    <mergeCell ref="A267:D267"/>
    <mergeCell ref="A271:D271"/>
  </mergeCells>
  <printOptions horizontalCentered="1"/>
  <pageMargins left="0.39370078740157483" right="0.39370078740157483" top="0.59055118110236227" bottom="0.59055118110236227" header="0" footer="0.39370078740157483"/>
  <pageSetup paperSize="9" scale="70" firstPageNumber="0" fitToHeight="30" orientation="landscape" horizontalDpi="4294967293" verticalDpi="4294967293" r:id="rId1"/>
  <headerFooter>
    <oddFooter>&amp;CPágina &amp;P de &amp;N</oddFooter>
  </headerFooter>
  <rowBreaks count="2" manualBreakCount="2">
    <brk id="195" max="16383" man="1"/>
    <brk id="22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3"/>
  <sheetViews>
    <sheetView workbookViewId="0">
      <pane xSplit="4" ySplit="7" topLeftCell="E32" activePane="bottomRight" state="frozen"/>
      <selection pane="topRight" activeCell="E1" sqref="E1"/>
      <selection pane="bottomLeft" activeCell="A5" sqref="A5"/>
      <selection pane="bottomRight" activeCell="H7" sqref="H7"/>
    </sheetView>
  </sheetViews>
  <sheetFormatPr defaultRowHeight="16.5" x14ac:dyDescent="0.3"/>
  <cols>
    <col min="1" max="1" width="5.625" style="219" customWidth="1"/>
    <col min="2" max="2" width="54.625" style="226" customWidth="1"/>
    <col min="3" max="3" width="9" style="218"/>
    <col min="4" max="4" width="11.5" customWidth="1"/>
    <col min="5" max="12" width="10.625" customWidth="1"/>
    <col min="13" max="13" width="12.125" customWidth="1"/>
    <col min="14" max="18" width="11.75" style="100" customWidth="1"/>
  </cols>
  <sheetData>
    <row r="1" spans="1:18" ht="17.25" thickBot="1" x14ac:dyDescent="0.35"/>
    <row r="2" spans="1:18" ht="27" x14ac:dyDescent="0.35">
      <c r="A2" s="227"/>
      <c r="B2" s="298" t="s">
        <v>430</v>
      </c>
      <c r="C2" s="298"/>
      <c r="D2" s="298"/>
      <c r="E2" s="298"/>
      <c r="F2" s="298"/>
      <c r="G2" s="298"/>
      <c r="H2" s="298"/>
      <c r="I2" s="298"/>
      <c r="J2" s="298"/>
      <c r="K2" s="298"/>
      <c r="L2" s="299"/>
    </row>
    <row r="3" spans="1:18" ht="18.75" x14ac:dyDescent="0.3">
      <c r="A3" s="228"/>
      <c r="B3" s="229"/>
      <c r="C3" s="230" t="str">
        <f>PLANILHA!$D$6</f>
        <v>OBRA: ESPAÇO DE EDUCAÇÃO INFANTIL TIPO C</v>
      </c>
      <c r="D3" s="140"/>
      <c r="E3" s="140"/>
      <c r="F3" s="140"/>
      <c r="G3" s="140"/>
      <c r="H3" s="140"/>
      <c r="I3" s="140"/>
      <c r="J3" s="140"/>
      <c r="K3" s="140"/>
      <c r="L3" s="231"/>
    </row>
    <row r="4" spans="1:18" ht="18.75" x14ac:dyDescent="0.3">
      <c r="A4" s="228"/>
      <c r="B4" s="229"/>
      <c r="C4" s="230" t="str">
        <f>PLANILHA!$D$11</f>
        <v>LOCAL RUA APARECIDO NUNES S/N - BAIRRO NOVA GUATAPARÁ</v>
      </c>
      <c r="D4" s="140"/>
      <c r="E4" s="140"/>
      <c r="F4" s="140"/>
      <c r="G4" s="140"/>
      <c r="H4" s="140"/>
      <c r="I4" s="140"/>
      <c r="J4" s="140"/>
      <c r="K4" s="140"/>
      <c r="L4" s="231"/>
    </row>
    <row r="5" spans="1:18" x14ac:dyDescent="0.3">
      <c r="A5" s="228"/>
      <c r="B5" s="229"/>
      <c r="C5" s="232"/>
      <c r="D5" s="140"/>
      <c r="E5" s="140"/>
      <c r="F5" s="140"/>
      <c r="G5" s="140"/>
      <c r="H5" s="140"/>
      <c r="I5" s="140"/>
      <c r="J5" s="140"/>
      <c r="K5" s="140"/>
      <c r="L5" s="231"/>
    </row>
    <row r="6" spans="1:18" s="219" customFormat="1" ht="14.25" x14ac:dyDescent="0.2">
      <c r="A6" s="308"/>
      <c r="B6" s="310" t="s">
        <v>410</v>
      </c>
      <c r="C6" s="294" t="s">
        <v>411</v>
      </c>
      <c r="D6" s="312" t="s">
        <v>412</v>
      </c>
      <c r="E6" s="220" t="s">
        <v>414</v>
      </c>
      <c r="F6" s="220" t="s">
        <v>415</v>
      </c>
      <c r="G6" s="220" t="s">
        <v>416</v>
      </c>
      <c r="H6" s="220" t="s">
        <v>417</v>
      </c>
      <c r="I6" s="220" t="s">
        <v>418</v>
      </c>
      <c r="J6" s="220" t="s">
        <v>419</v>
      </c>
      <c r="K6" s="220" t="s">
        <v>420</v>
      </c>
      <c r="L6" s="220" t="s">
        <v>421</v>
      </c>
      <c r="N6" s="241"/>
      <c r="O6" s="241"/>
      <c r="P6" s="241"/>
      <c r="Q6" s="241"/>
      <c r="R6" s="241"/>
    </row>
    <row r="7" spans="1:18" ht="14.25" x14ac:dyDescent="0.2">
      <c r="A7" s="309"/>
      <c r="B7" s="311"/>
      <c r="C7" s="295"/>
      <c r="D7" s="313"/>
      <c r="E7" s="221" t="s">
        <v>422</v>
      </c>
      <c r="F7" s="221" t="s">
        <v>423</v>
      </c>
      <c r="G7" s="221" t="s">
        <v>424</v>
      </c>
      <c r="H7" s="221" t="s">
        <v>425</v>
      </c>
      <c r="I7" s="221" t="s">
        <v>426</v>
      </c>
      <c r="J7" s="221" t="s">
        <v>427</v>
      </c>
      <c r="K7" s="221" t="s">
        <v>428</v>
      </c>
      <c r="L7" s="233" t="s">
        <v>429</v>
      </c>
    </row>
    <row r="8" spans="1:18" ht="14.25" x14ac:dyDescent="0.2">
      <c r="A8" s="308">
        <v>1</v>
      </c>
      <c r="B8" s="314" t="str">
        <f>PLANILHA!D16</f>
        <v>SERVIÇOS PRELIMINARES</v>
      </c>
      <c r="C8" s="294">
        <f>D8/D$42</f>
        <v>3.7703272938488963E-2</v>
      </c>
      <c r="D8" s="296">
        <f>PLANILHA!I29</f>
        <v>35946.322439999989</v>
      </c>
      <c r="E8" s="222">
        <v>1</v>
      </c>
      <c r="F8" s="222"/>
      <c r="G8" s="222"/>
      <c r="H8" s="222"/>
      <c r="I8" s="222"/>
      <c r="J8" s="222"/>
      <c r="K8" s="222"/>
      <c r="L8" s="234"/>
      <c r="N8" s="100">
        <v>8232</v>
      </c>
    </row>
    <row r="9" spans="1:18" ht="14.25" x14ac:dyDescent="0.2">
      <c r="A9" s="309"/>
      <c r="B9" s="315"/>
      <c r="C9" s="295"/>
      <c r="D9" s="297"/>
      <c r="E9" s="223">
        <f>E8*$D8</f>
        <v>35946.322439999989</v>
      </c>
      <c r="F9" s="223">
        <f t="shared" ref="F9:L9" si="0">F8*$D8</f>
        <v>0</v>
      </c>
      <c r="G9" s="223">
        <f t="shared" si="0"/>
        <v>0</v>
      </c>
      <c r="H9" s="223">
        <f t="shared" si="0"/>
        <v>0</v>
      </c>
      <c r="I9" s="223">
        <f t="shared" si="0"/>
        <v>0</v>
      </c>
      <c r="J9" s="223">
        <f t="shared" si="0"/>
        <v>0</v>
      </c>
      <c r="K9" s="223">
        <f t="shared" si="0"/>
        <v>0</v>
      </c>
      <c r="L9" s="235">
        <f t="shared" si="0"/>
        <v>0</v>
      </c>
    </row>
    <row r="10" spans="1:18" ht="14.25" x14ac:dyDescent="0.2">
      <c r="A10" s="308">
        <v>2</v>
      </c>
      <c r="B10" s="314" t="str">
        <f>PLANILHA!D30</f>
        <v>PAREDES E PAINEIS</v>
      </c>
      <c r="C10" s="294">
        <f>D10/D$42</f>
        <v>4.7033180614600809E-2</v>
      </c>
      <c r="D10" s="296">
        <f>PLANILHA!I37</f>
        <v>44841.461867500002</v>
      </c>
      <c r="E10" s="222"/>
      <c r="F10" s="222">
        <v>0.4</v>
      </c>
      <c r="G10" s="222">
        <v>0.6</v>
      </c>
      <c r="H10" s="222"/>
      <c r="I10" s="222"/>
      <c r="J10" s="222"/>
      <c r="K10" s="222"/>
      <c r="L10" s="234"/>
      <c r="N10" s="100">
        <v>40477.99</v>
      </c>
    </row>
    <row r="11" spans="1:18" ht="14.25" x14ac:dyDescent="0.2">
      <c r="A11" s="309"/>
      <c r="B11" s="315"/>
      <c r="C11" s="295"/>
      <c r="D11" s="297"/>
      <c r="E11" s="223">
        <f>E10*$D10</f>
        <v>0</v>
      </c>
      <c r="F11" s="223">
        <f t="shared" ref="F11" si="1">F10*$D10</f>
        <v>17936.584747000001</v>
      </c>
      <c r="G11" s="223">
        <f t="shared" ref="G11" si="2">G10*$D10</f>
        <v>26904.877120500001</v>
      </c>
      <c r="H11" s="223">
        <f t="shared" ref="H11" si="3">H10*$D10</f>
        <v>0</v>
      </c>
      <c r="I11" s="223">
        <f t="shared" ref="I11" si="4">I10*$D10</f>
        <v>0</v>
      </c>
      <c r="J11" s="223">
        <f t="shared" ref="J11" si="5">J10*$D10</f>
        <v>0</v>
      </c>
      <c r="K11" s="223">
        <f t="shared" ref="K11" si="6">K10*$D10</f>
        <v>0</v>
      </c>
      <c r="L11" s="235">
        <f t="shared" ref="L11" si="7">L10*$D10</f>
        <v>0</v>
      </c>
    </row>
    <row r="12" spans="1:18" ht="14.25" x14ac:dyDescent="0.2">
      <c r="A12" s="308">
        <v>3</v>
      </c>
      <c r="B12" s="314" t="str">
        <f>PLANILHA!D38</f>
        <v>ESQUADRIAS</v>
      </c>
      <c r="C12" s="294">
        <f>D12/D$42</f>
        <v>7.9268760836565449E-2</v>
      </c>
      <c r="D12" s="296">
        <f>PLANILHA!I59</f>
        <v>75574.882878181801</v>
      </c>
      <c r="E12" s="222"/>
      <c r="F12" s="222">
        <v>0.1</v>
      </c>
      <c r="G12" s="222">
        <v>0.1</v>
      </c>
      <c r="H12" s="222">
        <v>0.3</v>
      </c>
      <c r="I12" s="222"/>
      <c r="J12" s="222">
        <v>0.5</v>
      </c>
      <c r="K12" s="222"/>
      <c r="L12" s="234"/>
      <c r="N12" s="100">
        <v>32604.23</v>
      </c>
    </row>
    <row r="13" spans="1:18" ht="14.25" x14ac:dyDescent="0.2">
      <c r="A13" s="309"/>
      <c r="B13" s="315"/>
      <c r="C13" s="295"/>
      <c r="D13" s="297"/>
      <c r="E13" s="223">
        <f>E12*$D12</f>
        <v>0</v>
      </c>
      <c r="F13" s="223">
        <f t="shared" ref="F13" si="8">F12*$D12</f>
        <v>7557.4882878181807</v>
      </c>
      <c r="G13" s="223">
        <f t="shared" ref="G13" si="9">G12*$D12</f>
        <v>7557.4882878181807</v>
      </c>
      <c r="H13" s="223">
        <f t="shared" ref="H13" si="10">H12*$D12</f>
        <v>22672.464863454541</v>
      </c>
      <c r="I13" s="223">
        <f t="shared" ref="I13" si="11">I12*$D12</f>
        <v>0</v>
      </c>
      <c r="J13" s="223">
        <f t="shared" ref="J13" si="12">J12*$D12</f>
        <v>37787.441439090901</v>
      </c>
      <c r="K13" s="223">
        <f t="shared" ref="K13" si="13">K12*$D12</f>
        <v>0</v>
      </c>
      <c r="L13" s="235">
        <f t="shared" ref="L13" si="14">L12*$D12</f>
        <v>0</v>
      </c>
    </row>
    <row r="14" spans="1:18" ht="14.25" x14ac:dyDescent="0.2">
      <c r="A14" s="308">
        <v>4</v>
      </c>
      <c r="B14" s="314" t="str">
        <f>PLANILHA!D60</f>
        <v>COBERTURA</v>
      </c>
      <c r="C14" s="294">
        <f>D14/D$42</f>
        <v>0.1153615909844008</v>
      </c>
      <c r="D14" s="296">
        <f>PLANILHA!I65</f>
        <v>109985.80822100001</v>
      </c>
      <c r="E14" s="222">
        <v>0.2</v>
      </c>
      <c r="F14" s="222">
        <v>0.3</v>
      </c>
      <c r="G14" s="222">
        <v>0.2</v>
      </c>
      <c r="H14" s="222"/>
      <c r="I14" s="222">
        <v>0.3</v>
      </c>
      <c r="J14" s="222"/>
      <c r="K14" s="222"/>
      <c r="L14" s="234"/>
      <c r="N14" s="100">
        <v>43039.97</v>
      </c>
    </row>
    <row r="15" spans="1:18" ht="14.25" x14ac:dyDescent="0.2">
      <c r="A15" s="309"/>
      <c r="B15" s="315"/>
      <c r="C15" s="295"/>
      <c r="D15" s="297"/>
      <c r="E15" s="223">
        <f>E14*$D14</f>
        <v>21997.161644200005</v>
      </c>
      <c r="F15" s="223">
        <f t="shared" ref="F15" si="15">F14*$D14</f>
        <v>32995.742466300006</v>
      </c>
      <c r="G15" s="223">
        <f t="shared" ref="G15" si="16">G14*$D14</f>
        <v>21997.161644200005</v>
      </c>
      <c r="H15" s="223">
        <f t="shared" ref="H15" si="17">H14*$D14</f>
        <v>0</v>
      </c>
      <c r="I15" s="223">
        <f t="shared" ref="I15" si="18">I14*$D14</f>
        <v>32995.742466300006</v>
      </c>
      <c r="J15" s="223">
        <f t="shared" ref="J15" si="19">J14*$D14</f>
        <v>0</v>
      </c>
      <c r="K15" s="223">
        <f t="shared" ref="K15" si="20">K14*$D14</f>
        <v>0</v>
      </c>
      <c r="L15" s="235">
        <f t="shared" ref="L15" si="21">L14*$D14</f>
        <v>0</v>
      </c>
    </row>
    <row r="16" spans="1:18" ht="14.25" x14ac:dyDescent="0.2">
      <c r="A16" s="308">
        <v>5</v>
      </c>
      <c r="B16" s="314" t="str">
        <f>PLANILHA!D66</f>
        <v>IMPERMEABILIZAÇÀO</v>
      </c>
      <c r="C16" s="294">
        <f>D16/D$42</f>
        <v>5.7498854038730882E-2</v>
      </c>
      <c r="D16" s="296">
        <f>PLANILHA!I69</f>
        <v>54819.441022499996</v>
      </c>
      <c r="E16" s="222"/>
      <c r="F16" s="222">
        <v>0.4</v>
      </c>
      <c r="G16" s="222">
        <v>0.4</v>
      </c>
      <c r="H16" s="222"/>
      <c r="I16" s="222">
        <v>0.2</v>
      </c>
      <c r="J16" s="222"/>
      <c r="K16" s="222"/>
      <c r="L16" s="234"/>
      <c r="N16" s="100">
        <v>6350.31</v>
      </c>
    </row>
    <row r="17" spans="1:14" ht="14.25" x14ac:dyDescent="0.2">
      <c r="A17" s="309"/>
      <c r="B17" s="315"/>
      <c r="C17" s="295"/>
      <c r="D17" s="297"/>
      <c r="E17" s="223">
        <f>E16*$D16</f>
        <v>0</v>
      </c>
      <c r="F17" s="223">
        <f t="shared" ref="F17" si="22">F16*$D16</f>
        <v>21927.776408999998</v>
      </c>
      <c r="G17" s="223">
        <f t="shared" ref="G17" si="23">G16*$D16</f>
        <v>21927.776408999998</v>
      </c>
      <c r="H17" s="223">
        <f t="shared" ref="H17" si="24">H16*$D16</f>
        <v>0</v>
      </c>
      <c r="I17" s="223">
        <f t="shared" ref="I17" si="25">I16*$D16</f>
        <v>10963.888204499999</v>
      </c>
      <c r="J17" s="223">
        <f t="shared" ref="J17" si="26">J16*$D16</f>
        <v>0</v>
      </c>
      <c r="K17" s="223">
        <f t="shared" ref="K17" si="27">K16*$D16</f>
        <v>0</v>
      </c>
      <c r="L17" s="235">
        <f t="shared" ref="L17" si="28">L16*$D16</f>
        <v>0</v>
      </c>
    </row>
    <row r="18" spans="1:14" ht="14.25" x14ac:dyDescent="0.2">
      <c r="A18" s="308">
        <v>6</v>
      </c>
      <c r="B18" s="314" t="str">
        <f>PLANILHA!D70</f>
        <v>REVESTIMENTOS DE PAREDES</v>
      </c>
      <c r="C18" s="294">
        <f>D18/D$42</f>
        <v>5.0839096666960848E-2</v>
      </c>
      <c r="D18" s="296">
        <f>PLANILHA!I76</f>
        <v>48470.024454649996</v>
      </c>
      <c r="E18" s="222"/>
      <c r="F18" s="222"/>
      <c r="G18" s="222">
        <v>0.5</v>
      </c>
      <c r="H18" s="222">
        <v>0.3</v>
      </c>
      <c r="I18" s="222">
        <v>0.2</v>
      </c>
      <c r="J18" s="222"/>
      <c r="K18" s="222"/>
      <c r="L18" s="234"/>
      <c r="N18" s="100">
        <v>53920.83</v>
      </c>
    </row>
    <row r="19" spans="1:14" ht="14.25" x14ac:dyDescent="0.2">
      <c r="A19" s="309"/>
      <c r="B19" s="315"/>
      <c r="C19" s="295"/>
      <c r="D19" s="297"/>
      <c r="E19" s="223">
        <f>E18*$D18</f>
        <v>0</v>
      </c>
      <c r="F19" s="223">
        <f t="shared" ref="F19" si="29">F18*$D18</f>
        <v>0</v>
      </c>
      <c r="G19" s="223">
        <f t="shared" ref="G19" si="30">G18*$D18</f>
        <v>24235.012227324998</v>
      </c>
      <c r="H19" s="223">
        <f t="shared" ref="H19" si="31">H18*$D18</f>
        <v>14541.007336394998</v>
      </c>
      <c r="I19" s="223">
        <f t="shared" ref="I19" si="32">I18*$D18</f>
        <v>9694.0048909300003</v>
      </c>
      <c r="J19" s="223">
        <f t="shared" ref="J19" si="33">J18*$D18</f>
        <v>0</v>
      </c>
      <c r="K19" s="223">
        <f t="shared" ref="K19" si="34">K18*$D18</f>
        <v>0</v>
      </c>
      <c r="L19" s="235">
        <f t="shared" ref="L19" si="35">L18*$D18</f>
        <v>0</v>
      </c>
    </row>
    <row r="20" spans="1:14" ht="14.25" x14ac:dyDescent="0.2">
      <c r="A20" s="308">
        <v>7</v>
      </c>
      <c r="B20" s="314" t="str">
        <f>PLANILHA!D77</f>
        <v>PAVIMENTAÇÃO</v>
      </c>
      <c r="C20" s="294">
        <f>D20/D$42</f>
        <v>0.10002071160105866</v>
      </c>
      <c r="D20" s="296">
        <f>PLANILHA!I87</f>
        <v>95359.804857142837</v>
      </c>
      <c r="E20" s="224"/>
      <c r="F20" s="222"/>
      <c r="G20" s="222">
        <v>0.5</v>
      </c>
      <c r="H20" s="222">
        <v>0.3</v>
      </c>
      <c r="I20" s="222">
        <v>0.2</v>
      </c>
      <c r="J20" s="222"/>
      <c r="K20" s="222"/>
      <c r="L20" s="234"/>
      <c r="N20" s="100">
        <v>63408.480000000003</v>
      </c>
    </row>
    <row r="21" spans="1:14" ht="14.25" x14ac:dyDescent="0.2">
      <c r="A21" s="309"/>
      <c r="B21" s="315"/>
      <c r="C21" s="295"/>
      <c r="D21" s="297"/>
      <c r="E21" s="223">
        <f>E20*$D20</f>
        <v>0</v>
      </c>
      <c r="F21" s="223">
        <f t="shared" ref="F21" si="36">F20*$D20</f>
        <v>0</v>
      </c>
      <c r="G21" s="223">
        <f t="shared" ref="G21" si="37">G20*$D20</f>
        <v>47679.902428571419</v>
      </c>
      <c r="H21" s="223">
        <f t="shared" ref="H21" si="38">H20*$D20</f>
        <v>28607.94145714285</v>
      </c>
      <c r="I21" s="223">
        <f t="shared" ref="I21" si="39">I20*$D20</f>
        <v>19071.960971428569</v>
      </c>
      <c r="J21" s="223">
        <f t="shared" ref="J21" si="40">J20*$D20</f>
        <v>0</v>
      </c>
      <c r="K21" s="223">
        <f t="shared" ref="K21" si="41">K20*$D20</f>
        <v>0</v>
      </c>
      <c r="L21" s="235">
        <f t="shared" ref="L21" si="42">L20*$D20</f>
        <v>0</v>
      </c>
    </row>
    <row r="22" spans="1:14" ht="14.25" x14ac:dyDescent="0.2">
      <c r="A22" s="308">
        <v>8</v>
      </c>
      <c r="B22" s="314" t="str">
        <f>PLANILHA!D88</f>
        <v>RODAPÉS E PEITORIS</v>
      </c>
      <c r="C22" s="294">
        <f>D22/D$42</f>
        <v>5.6508359651269435E-3</v>
      </c>
      <c r="D22" s="296">
        <f>PLANILHA!I92</f>
        <v>5387.5103094999995</v>
      </c>
      <c r="E22" s="224"/>
      <c r="F22" s="222"/>
      <c r="G22" s="222"/>
      <c r="H22" s="222">
        <v>0.3</v>
      </c>
      <c r="I22" s="222"/>
      <c r="J22" s="222">
        <v>0.2</v>
      </c>
      <c r="K22" s="222">
        <v>0.5</v>
      </c>
      <c r="L22" s="236"/>
      <c r="N22" s="100">
        <v>3005.88</v>
      </c>
    </row>
    <row r="23" spans="1:14" ht="14.25" x14ac:dyDescent="0.2">
      <c r="A23" s="309"/>
      <c r="B23" s="315"/>
      <c r="C23" s="295"/>
      <c r="D23" s="297"/>
      <c r="E23" s="223">
        <f>E22*$D22</f>
        <v>0</v>
      </c>
      <c r="F23" s="223">
        <f t="shared" ref="F23" si="43">F22*$D22</f>
        <v>0</v>
      </c>
      <c r="G23" s="223">
        <f t="shared" ref="G23" si="44">G22*$D22</f>
        <v>0</v>
      </c>
      <c r="H23" s="223">
        <f t="shared" ref="H23" si="45">H22*$D22</f>
        <v>1616.2530928499998</v>
      </c>
      <c r="I23" s="223">
        <f t="shared" ref="I23" si="46">I22*$D22</f>
        <v>0</v>
      </c>
      <c r="J23" s="223">
        <f t="shared" ref="J23" si="47">J22*$D22</f>
        <v>1077.5020618999999</v>
      </c>
      <c r="K23" s="223">
        <f t="shared" ref="K23" si="48">K22*$D22</f>
        <v>2693.7551547499997</v>
      </c>
      <c r="L23" s="235">
        <f t="shared" ref="L23" si="49">L22*$D22</f>
        <v>0</v>
      </c>
    </row>
    <row r="24" spans="1:14" ht="14.25" x14ac:dyDescent="0.2">
      <c r="A24" s="308">
        <v>9</v>
      </c>
      <c r="B24" s="314" t="str">
        <f>PLANILHA!D93</f>
        <v>PINTURA</v>
      </c>
      <c r="C24" s="294">
        <f>D24/D$42</f>
        <v>7.513373215905865E-2</v>
      </c>
      <c r="D24" s="296">
        <f>PLANILHA!I99</f>
        <v>71632.544121999992</v>
      </c>
      <c r="E24" s="224"/>
      <c r="F24" s="222"/>
      <c r="G24" s="222"/>
      <c r="H24" s="222"/>
      <c r="I24" s="222"/>
      <c r="J24" s="222">
        <v>0.4</v>
      </c>
      <c r="K24" s="222">
        <v>0.3</v>
      </c>
      <c r="L24" s="234">
        <v>0.3</v>
      </c>
      <c r="N24" s="100">
        <v>39993.19</v>
      </c>
    </row>
    <row r="25" spans="1:14" ht="14.25" x14ac:dyDescent="0.2">
      <c r="A25" s="309"/>
      <c r="B25" s="315"/>
      <c r="C25" s="295"/>
      <c r="D25" s="297"/>
      <c r="E25" s="223">
        <f>E24*$D24</f>
        <v>0</v>
      </c>
      <c r="F25" s="223">
        <f t="shared" ref="F25" si="50">F24*$D24</f>
        <v>0</v>
      </c>
      <c r="G25" s="223">
        <f t="shared" ref="G25" si="51">G24*$D24</f>
        <v>0</v>
      </c>
      <c r="H25" s="223">
        <f t="shared" ref="H25" si="52">H24*$D24</f>
        <v>0</v>
      </c>
      <c r="I25" s="223">
        <f t="shared" ref="I25" si="53">I24*$D24</f>
        <v>0</v>
      </c>
      <c r="J25" s="223">
        <f t="shared" ref="J25" si="54">J24*$D24</f>
        <v>28653.0176488</v>
      </c>
      <c r="K25" s="223">
        <f t="shared" ref="K25" si="55">K24*$D24</f>
        <v>21489.763236599996</v>
      </c>
      <c r="L25" s="235">
        <f t="shared" ref="L25" si="56">L24*$D24</f>
        <v>21489.763236599996</v>
      </c>
    </row>
    <row r="26" spans="1:14" ht="14.25" x14ac:dyDescent="0.2">
      <c r="A26" s="308">
        <v>11</v>
      </c>
      <c r="B26" s="314" t="str">
        <f>PLANILHA!D100</f>
        <v>INSTALAÇÃO ELÉTRICA E ELETRÔNICA 127/220V</v>
      </c>
      <c r="C26" s="294">
        <f>D26/D$42</f>
        <v>0.14408844759630324</v>
      </c>
      <c r="D26" s="296">
        <f>PLANILHA!I170</f>
        <v>137374.01009259262</v>
      </c>
      <c r="E26" s="224"/>
      <c r="F26" s="222">
        <v>0.4</v>
      </c>
      <c r="G26" s="224"/>
      <c r="H26" s="222"/>
      <c r="I26" s="222"/>
      <c r="J26" s="222">
        <v>0.2</v>
      </c>
      <c r="K26" s="222">
        <v>0.4</v>
      </c>
      <c r="L26" s="234"/>
      <c r="N26" s="100">
        <v>67491.539999999994</v>
      </c>
    </row>
    <row r="27" spans="1:14" ht="14.25" x14ac:dyDescent="0.2">
      <c r="A27" s="309"/>
      <c r="B27" s="315"/>
      <c r="C27" s="295"/>
      <c r="D27" s="297"/>
      <c r="E27" s="223">
        <f>E26*$D26</f>
        <v>0</v>
      </c>
      <c r="F27" s="223">
        <f t="shared" ref="F27" si="57">F26*$D26</f>
        <v>54949.604037037054</v>
      </c>
      <c r="G27" s="223">
        <f t="shared" ref="G27" si="58">G26*$D26</f>
        <v>0</v>
      </c>
      <c r="H27" s="223">
        <f t="shared" ref="H27" si="59">H26*$D26</f>
        <v>0</v>
      </c>
      <c r="I27" s="223">
        <f t="shared" ref="I27" si="60">I26*$D26</f>
        <v>0</v>
      </c>
      <c r="J27" s="223">
        <f t="shared" ref="J27" si="61">J26*$D26</f>
        <v>27474.802018518527</v>
      </c>
      <c r="K27" s="223">
        <f t="shared" ref="K27" si="62">K26*$D26</f>
        <v>54949.604037037054</v>
      </c>
      <c r="L27" s="235">
        <f t="shared" ref="L27" si="63">L26*$D26</f>
        <v>0</v>
      </c>
    </row>
    <row r="28" spans="1:14" ht="14.25" x14ac:dyDescent="0.2">
      <c r="A28" s="308">
        <v>12</v>
      </c>
      <c r="B28" s="314" t="str">
        <f>PLANILHA!D171</f>
        <v>INSTALAÇÃO HIDRÁULICA</v>
      </c>
      <c r="C28" s="294">
        <f>D28/D$42</f>
        <v>9.4887242539170899E-2</v>
      </c>
      <c r="D28" s="296">
        <f>PLANILHA!I208</f>
        <v>90465.55245535713</v>
      </c>
      <c r="E28" s="224"/>
      <c r="F28" s="222"/>
      <c r="G28" s="222">
        <v>0.3</v>
      </c>
      <c r="H28" s="222">
        <v>0.3</v>
      </c>
      <c r="I28" s="222">
        <v>0.3</v>
      </c>
      <c r="J28" s="222">
        <v>0.1</v>
      </c>
      <c r="K28" s="222"/>
      <c r="L28" s="234"/>
      <c r="N28" s="100">
        <v>33639.43</v>
      </c>
    </row>
    <row r="29" spans="1:14" ht="14.25" x14ac:dyDescent="0.2">
      <c r="A29" s="309"/>
      <c r="B29" s="315"/>
      <c r="C29" s="295"/>
      <c r="D29" s="297"/>
      <c r="E29" s="223">
        <f>E28*$D28</f>
        <v>0</v>
      </c>
      <c r="F29" s="223">
        <f t="shared" ref="F29" si="64">F28*$D28</f>
        <v>0</v>
      </c>
      <c r="G29" s="223">
        <f t="shared" ref="G29" si="65">G28*$D28</f>
        <v>27139.665736607138</v>
      </c>
      <c r="H29" s="223">
        <f t="shared" ref="H29" si="66">H28*$D28</f>
        <v>27139.665736607138</v>
      </c>
      <c r="I29" s="223">
        <f t="shared" ref="I29" si="67">I28*$D28</f>
        <v>27139.665736607138</v>
      </c>
      <c r="J29" s="223">
        <f t="shared" ref="J29" si="68">J28*$D28</f>
        <v>9046.5552455357138</v>
      </c>
      <c r="K29" s="223">
        <f t="shared" ref="K29" si="69">K28*$D28</f>
        <v>0</v>
      </c>
      <c r="L29" s="235">
        <f t="shared" ref="L29" si="70">L28*$D28</f>
        <v>0</v>
      </c>
    </row>
    <row r="30" spans="1:14" ht="14.25" x14ac:dyDescent="0.2">
      <c r="A30" s="308">
        <v>13</v>
      </c>
      <c r="B30" s="314" t="str">
        <f>PLANILHA!D209</f>
        <v>INSTALAÇÃO SANITÁRIA</v>
      </c>
      <c r="C30" s="294">
        <f>D30/D$42</f>
        <v>2.2795811827352599E-2</v>
      </c>
      <c r="D30" s="296">
        <f>PLANILHA!I222</f>
        <v>21733.540309999997</v>
      </c>
      <c r="E30" s="224"/>
      <c r="F30" s="222"/>
      <c r="G30" s="222">
        <v>0.1</v>
      </c>
      <c r="H30" s="222">
        <v>0.3</v>
      </c>
      <c r="I30" s="222">
        <v>0.3</v>
      </c>
      <c r="J30" s="222">
        <v>0.3</v>
      </c>
      <c r="K30" s="222"/>
      <c r="L30" s="234"/>
      <c r="N30" s="100">
        <v>18246.39</v>
      </c>
    </row>
    <row r="31" spans="1:14" ht="14.25" x14ac:dyDescent="0.2">
      <c r="A31" s="309"/>
      <c r="B31" s="315"/>
      <c r="C31" s="295"/>
      <c r="D31" s="297"/>
      <c r="E31" s="223">
        <f>E30*$D30</f>
        <v>0</v>
      </c>
      <c r="F31" s="223">
        <f t="shared" ref="F31" si="71">F30*$D30</f>
        <v>0</v>
      </c>
      <c r="G31" s="223">
        <f t="shared" ref="G31" si="72">G30*$D30</f>
        <v>2173.3540309999998</v>
      </c>
      <c r="H31" s="223">
        <f t="shared" ref="H31" si="73">H30*$D30</f>
        <v>6520.0620929999986</v>
      </c>
      <c r="I31" s="223">
        <f t="shared" ref="I31" si="74">I30*$D30</f>
        <v>6520.0620929999986</v>
      </c>
      <c r="J31" s="223">
        <f t="shared" ref="J31" si="75">J30*$D30</f>
        <v>6520.0620929999986</v>
      </c>
      <c r="K31" s="223">
        <f t="shared" ref="K31" si="76">K30*$D30</f>
        <v>0</v>
      </c>
      <c r="L31" s="235">
        <f t="shared" ref="L31" si="77">L30*$D30</f>
        <v>0</v>
      </c>
    </row>
    <row r="32" spans="1:14" ht="14.25" x14ac:dyDescent="0.2">
      <c r="A32" s="308">
        <v>14</v>
      </c>
      <c r="B32" s="314" t="str">
        <f>PLANILHA!D223</f>
        <v>LOUÇAS E METAIS</v>
      </c>
      <c r="C32" s="294">
        <f>D32/D$42</f>
        <v>6.9520833192975667E-2</v>
      </c>
      <c r="D32" s="296">
        <f>PLANILHA!I249</f>
        <v>66281.202969545455</v>
      </c>
      <c r="E32" s="224"/>
      <c r="F32" s="222"/>
      <c r="G32" s="222"/>
      <c r="H32" s="222">
        <v>0.5</v>
      </c>
      <c r="I32" s="222">
        <v>0.5</v>
      </c>
      <c r="J32" s="224"/>
      <c r="K32" s="222"/>
      <c r="L32" s="234"/>
      <c r="N32" s="100">
        <v>7155.03</v>
      </c>
    </row>
    <row r="33" spans="1:14" ht="14.25" x14ac:dyDescent="0.2">
      <c r="A33" s="309"/>
      <c r="B33" s="315"/>
      <c r="C33" s="295"/>
      <c r="D33" s="297"/>
      <c r="E33" s="223">
        <f>E32*$D32</f>
        <v>0</v>
      </c>
      <c r="F33" s="223">
        <f t="shared" ref="F33" si="78">F32*$D32</f>
        <v>0</v>
      </c>
      <c r="G33" s="223">
        <f t="shared" ref="G33" si="79">G32*$D32</f>
        <v>0</v>
      </c>
      <c r="H33" s="223">
        <f t="shared" ref="H33" si="80">H32*$D32</f>
        <v>33140.601484772727</v>
      </c>
      <c r="I33" s="223">
        <f t="shared" ref="I33" si="81">I32*$D32</f>
        <v>33140.601484772727</v>
      </c>
      <c r="J33" s="256"/>
      <c r="K33" s="223">
        <f t="shared" ref="K33" si="82">K32*$D32</f>
        <v>0</v>
      </c>
      <c r="L33" s="235">
        <f t="shared" ref="L33" si="83">L32*$D32</f>
        <v>0</v>
      </c>
    </row>
    <row r="34" spans="1:14" ht="14.25" x14ac:dyDescent="0.2">
      <c r="A34" s="308">
        <v>15</v>
      </c>
      <c r="B34" s="314" t="str">
        <f>PLANILHA!D250</f>
        <v>CASTELO D'ÁGUA</v>
      </c>
      <c r="C34" s="294">
        <f>D34/D$42</f>
        <v>4.607192478694986E-2</v>
      </c>
      <c r="D34" s="296">
        <f>PLANILHA!I252</f>
        <v>43924.999999999993</v>
      </c>
      <c r="E34" s="224"/>
      <c r="F34" s="222"/>
      <c r="G34" s="222"/>
      <c r="H34" s="222">
        <v>1</v>
      </c>
      <c r="I34" s="222"/>
      <c r="J34" s="224"/>
      <c r="K34" s="224"/>
      <c r="L34" s="236"/>
    </row>
    <row r="35" spans="1:14" ht="14.25" x14ac:dyDescent="0.2">
      <c r="A35" s="309"/>
      <c r="B35" s="315"/>
      <c r="C35" s="295"/>
      <c r="D35" s="297"/>
      <c r="E35" s="223">
        <f>E34*$D34</f>
        <v>0</v>
      </c>
      <c r="F35" s="223">
        <f t="shared" ref="F35:I35" si="84">F34*$D34</f>
        <v>0</v>
      </c>
      <c r="G35" s="223">
        <f t="shared" si="84"/>
        <v>0</v>
      </c>
      <c r="H35" s="223">
        <f t="shared" si="84"/>
        <v>43924.999999999993</v>
      </c>
      <c r="I35" s="223">
        <f t="shared" si="84"/>
        <v>0</v>
      </c>
      <c r="J35" s="256"/>
      <c r="K35" s="256"/>
      <c r="L35" s="257"/>
    </row>
    <row r="36" spans="1:14" ht="14.25" x14ac:dyDescent="0.2">
      <c r="A36" s="308">
        <v>16</v>
      </c>
      <c r="B36" s="314" t="str">
        <f>PLANILHA!D253</f>
        <v>SISTEMA DE PROTEÇÃO CONTRA DESCARGAS ATMOSFÉRICAS (SPDA)</v>
      </c>
      <c r="C36" s="294">
        <f>D36/D$42</f>
        <v>3.9262111511560734E-2</v>
      </c>
      <c r="D36" s="296">
        <f>PLANILHA!I267</f>
        <v>37432.520045999998</v>
      </c>
      <c r="E36" s="224"/>
      <c r="F36" s="222"/>
      <c r="G36" s="222"/>
      <c r="H36" s="222"/>
      <c r="I36" s="222"/>
      <c r="J36" s="222"/>
      <c r="K36" s="222">
        <v>1</v>
      </c>
      <c r="L36" s="236"/>
      <c r="N36" s="100">
        <v>9640.7199999999993</v>
      </c>
    </row>
    <row r="37" spans="1:14" ht="14.25" x14ac:dyDescent="0.2">
      <c r="A37" s="309"/>
      <c r="B37" s="315"/>
      <c r="C37" s="295"/>
      <c r="D37" s="297"/>
      <c r="E37" s="223">
        <f>E36*$D36</f>
        <v>0</v>
      </c>
      <c r="F37" s="223">
        <f t="shared" ref="F37" si="85">F36*$D36</f>
        <v>0</v>
      </c>
      <c r="G37" s="223">
        <f t="shared" ref="G37" si="86">G36*$D36</f>
        <v>0</v>
      </c>
      <c r="H37" s="223">
        <f t="shared" ref="H37" si="87">H36*$D36</f>
        <v>0</v>
      </c>
      <c r="I37" s="223">
        <f t="shared" ref="I37" si="88">I36*$D36</f>
        <v>0</v>
      </c>
      <c r="J37" s="223">
        <f t="shared" ref="J37" si="89">J36*$D36</f>
        <v>0</v>
      </c>
      <c r="K37" s="223">
        <f t="shared" ref="K37" si="90">K36*$D36</f>
        <v>37432.520045999998</v>
      </c>
      <c r="L37" s="235">
        <f t="shared" ref="L37" si="91">L36*$D36</f>
        <v>0</v>
      </c>
    </row>
    <row r="38" spans="1:14" ht="14.25" x14ac:dyDescent="0.2">
      <c r="A38" s="308">
        <v>17</v>
      </c>
      <c r="B38" s="314" t="str">
        <f>PLANILHA!D268</f>
        <v>SERVIÇOS DIVERSOS</v>
      </c>
      <c r="C38" s="294">
        <f>D38/D$42</f>
        <v>1.1623788662862468E-2</v>
      </c>
      <c r="D38" s="296">
        <f>PLANILHA!I271</f>
        <v>11082.126899999999</v>
      </c>
      <c r="E38" s="224"/>
      <c r="F38" s="222"/>
      <c r="G38" s="222"/>
      <c r="H38" s="222"/>
      <c r="I38" s="222">
        <v>0.5</v>
      </c>
      <c r="J38" s="222">
        <v>0.5</v>
      </c>
      <c r="K38" s="222"/>
      <c r="L38" s="234"/>
      <c r="N38" s="100">
        <v>24767.759999999998</v>
      </c>
    </row>
    <row r="39" spans="1:14" ht="14.25" x14ac:dyDescent="0.2">
      <c r="A39" s="309"/>
      <c r="B39" s="315"/>
      <c r="C39" s="295"/>
      <c r="D39" s="297"/>
      <c r="E39" s="223">
        <f>E38*$D38</f>
        <v>0</v>
      </c>
      <c r="F39" s="223">
        <f t="shared" ref="F39" si="92">F38*$D38</f>
        <v>0</v>
      </c>
      <c r="G39" s="223">
        <f t="shared" ref="G39" si="93">G38*$D38</f>
        <v>0</v>
      </c>
      <c r="H39" s="223">
        <f t="shared" ref="H39" si="94">H38*$D38</f>
        <v>0</v>
      </c>
      <c r="I39" s="223">
        <f t="shared" ref="I39" si="95">I38*$D38</f>
        <v>5541.0634499999996</v>
      </c>
      <c r="J39" s="223">
        <f t="shared" ref="J39" si="96">J38*$D38</f>
        <v>5541.0634499999996</v>
      </c>
      <c r="K39" s="223">
        <f t="shared" ref="K39" si="97">K38*$D38</f>
        <v>0</v>
      </c>
      <c r="L39" s="235">
        <f t="shared" ref="L39" si="98">L38*$D38</f>
        <v>0</v>
      </c>
    </row>
    <row r="40" spans="1:14" ht="14.25" x14ac:dyDescent="0.2">
      <c r="A40" s="308">
        <v>18</v>
      </c>
      <c r="B40" s="314" t="str">
        <f>PLANILHA!D272</f>
        <v>SERVIÇOS FINAIS</v>
      </c>
      <c r="C40" s="294">
        <f>D40/D$42</f>
        <v>3.2398040778324785E-3</v>
      </c>
      <c r="D40" s="296">
        <f>PLANILHA!I274</f>
        <v>3088.8310999999999</v>
      </c>
      <c r="E40" s="224"/>
      <c r="F40" s="222"/>
      <c r="G40" s="222"/>
      <c r="H40" s="222"/>
      <c r="I40" s="222"/>
      <c r="J40" s="222"/>
      <c r="K40" s="222"/>
      <c r="L40" s="234">
        <v>1</v>
      </c>
      <c r="N40" s="100">
        <v>1749.95</v>
      </c>
    </row>
    <row r="41" spans="1:14" ht="14.25" x14ac:dyDescent="0.2">
      <c r="A41" s="309"/>
      <c r="B41" s="315"/>
      <c r="C41" s="295"/>
      <c r="D41" s="297"/>
      <c r="E41" s="223">
        <f>E40*$D40</f>
        <v>0</v>
      </c>
      <c r="F41" s="223">
        <f t="shared" ref="F41" si="99">F40*$D40</f>
        <v>0</v>
      </c>
      <c r="G41" s="223">
        <f t="shared" ref="G41" si="100">G40*$D40</f>
        <v>0</v>
      </c>
      <c r="H41" s="223">
        <f t="shared" ref="H41" si="101">H40*$D40</f>
        <v>0</v>
      </c>
      <c r="I41" s="223">
        <f t="shared" ref="I41" si="102">I40*$D40</f>
        <v>0</v>
      </c>
      <c r="J41" s="223">
        <f t="shared" ref="J41" si="103">J40*$D40</f>
        <v>0</v>
      </c>
      <c r="K41" s="223">
        <f t="shared" ref="K41" si="104">K40*$D40</f>
        <v>0</v>
      </c>
      <c r="L41" s="235">
        <f t="shared" ref="L41" si="105">L40*$D40</f>
        <v>3088.8310999999999</v>
      </c>
    </row>
    <row r="42" spans="1:14" ht="14.25" x14ac:dyDescent="0.2">
      <c r="A42" s="300"/>
      <c r="B42" s="302" t="s">
        <v>413</v>
      </c>
      <c r="C42" s="304">
        <f>D42/D$42</f>
        <v>1</v>
      </c>
      <c r="D42" s="306">
        <f>SUM(D8:D41)</f>
        <v>953400.58404596988</v>
      </c>
      <c r="E42" s="225">
        <f>E9+E11+E13+E15+E17+E19+E21+E23+E25+E27+E29+E31+E33+E37++E39+E41+E35</f>
        <v>57943.484084199998</v>
      </c>
      <c r="F42" s="225">
        <f t="shared" ref="F42:L42" si="106">F9+F11+F13+F15+F17+F19+F21+F23+F25+F27+F29+F31+F33+F37++F39+F41+F35</f>
        <v>135367.19594715524</v>
      </c>
      <c r="G42" s="225">
        <f t="shared" si="106"/>
        <v>179615.23788502172</v>
      </c>
      <c r="H42" s="225">
        <f t="shared" si="106"/>
        <v>178162.99606422227</v>
      </c>
      <c r="I42" s="225">
        <f t="shared" si="106"/>
        <v>145066.98929753844</v>
      </c>
      <c r="J42" s="225">
        <f t="shared" si="106"/>
        <v>116100.44395684515</v>
      </c>
      <c r="K42" s="225">
        <f t="shared" si="106"/>
        <v>116565.64247438704</v>
      </c>
      <c r="L42" s="225">
        <f t="shared" si="106"/>
        <v>24578.594336599996</v>
      </c>
      <c r="M42" s="100"/>
      <c r="N42" s="100">
        <f>SUM(N8:N41)</f>
        <v>453723.7</v>
      </c>
    </row>
    <row r="43" spans="1:14" ht="15" thickBot="1" x14ac:dyDescent="0.25">
      <c r="A43" s="301"/>
      <c r="B43" s="303"/>
      <c r="C43" s="305"/>
      <c r="D43" s="307"/>
      <c r="E43" s="237">
        <f>E42/$D42</f>
        <v>6.0775591135369129E-2</v>
      </c>
      <c r="F43" s="237">
        <f t="shared" ref="F43:L43" si="107">F42/$D42</f>
        <v>0.14198354627883075</v>
      </c>
      <c r="G43" s="237">
        <f t="shared" si="107"/>
        <v>0.1883943023432858</v>
      </c>
      <c r="H43" s="237">
        <f t="shared" si="107"/>
        <v>0.18687107921430834</v>
      </c>
      <c r="I43" s="237">
        <f t="shared" si="107"/>
        <v>0.15215743699454645</v>
      </c>
      <c r="J43" s="237">
        <f t="shared" si="107"/>
        <v>0.12177509212774634</v>
      </c>
      <c r="K43" s="237">
        <f t="shared" si="107"/>
        <v>0.1222630281803631</v>
      </c>
      <c r="L43" s="237">
        <f t="shared" si="107"/>
        <v>2.5779923725550075E-2</v>
      </c>
    </row>
  </sheetData>
  <mergeCells count="77">
    <mergeCell ref="A8:A9"/>
    <mergeCell ref="B8:B9"/>
    <mergeCell ref="C8:C9"/>
    <mergeCell ref="D8:D9"/>
    <mergeCell ref="A10:A11"/>
    <mergeCell ref="B10:B11"/>
    <mergeCell ref="C10:C11"/>
    <mergeCell ref="D10:D11"/>
    <mergeCell ref="A12:A13"/>
    <mergeCell ref="B12:B13"/>
    <mergeCell ref="C12:C13"/>
    <mergeCell ref="D12:D13"/>
    <mergeCell ref="A14:A15"/>
    <mergeCell ref="B14:B15"/>
    <mergeCell ref="C14:C15"/>
    <mergeCell ref="D14:D15"/>
    <mergeCell ref="A16:A17"/>
    <mergeCell ref="B16:B17"/>
    <mergeCell ref="C16:C17"/>
    <mergeCell ref="D16:D17"/>
    <mergeCell ref="A18:A19"/>
    <mergeCell ref="B18:B19"/>
    <mergeCell ref="C18:C19"/>
    <mergeCell ref="D18:D19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B24:B25"/>
    <mergeCell ref="C24:C25"/>
    <mergeCell ref="D24:D25"/>
    <mergeCell ref="A26:A27"/>
    <mergeCell ref="B26:B27"/>
    <mergeCell ref="C26:C27"/>
    <mergeCell ref="D26:D27"/>
    <mergeCell ref="A28:A29"/>
    <mergeCell ref="B28:B29"/>
    <mergeCell ref="C28:C29"/>
    <mergeCell ref="D28:D29"/>
    <mergeCell ref="A30:A31"/>
    <mergeCell ref="B30:B31"/>
    <mergeCell ref="C30:C31"/>
    <mergeCell ref="D30:D31"/>
    <mergeCell ref="B40:B41"/>
    <mergeCell ref="A32:A33"/>
    <mergeCell ref="B32:B33"/>
    <mergeCell ref="C32:C33"/>
    <mergeCell ref="D32:D33"/>
    <mergeCell ref="A36:A37"/>
    <mergeCell ref="B36:B37"/>
    <mergeCell ref="C36:C37"/>
    <mergeCell ref="D36:D37"/>
    <mergeCell ref="A34:A35"/>
    <mergeCell ref="B34:B35"/>
    <mergeCell ref="C34:C35"/>
    <mergeCell ref="D34:D35"/>
    <mergeCell ref="C40:C41"/>
    <mergeCell ref="D40:D41"/>
    <mergeCell ref="B2:L2"/>
    <mergeCell ref="A42:A43"/>
    <mergeCell ref="B42:B43"/>
    <mergeCell ref="C42:C43"/>
    <mergeCell ref="D42:D43"/>
    <mergeCell ref="A6:A7"/>
    <mergeCell ref="B6:B7"/>
    <mergeCell ref="C6:C7"/>
    <mergeCell ref="D6:D7"/>
    <mergeCell ref="A38:A39"/>
    <mergeCell ref="B38:B39"/>
    <mergeCell ref="C38:C39"/>
    <mergeCell ref="D38:D39"/>
    <mergeCell ref="A40:A41"/>
  </mergeCells>
  <conditionalFormatting sqref="E8:L41">
    <cfRule type="cellIs" dxfId="2" priority="108" operator="equal">
      <formula>0</formula>
    </cfRule>
    <cfRule type="cellIs" dxfId="1" priority="114" operator="notEqual">
      <formula>0</formula>
    </cfRule>
  </conditionalFormatting>
  <conditionalFormatting sqref="E9:L9 E11:L11 E13:L13 E15:L15 E17:L17 E19:L19 E21:L21 E23:L23 E25:L25 E27:L27 E29:L29 E31:L31 E37:L37 E39:L39 E41:L41 E33:L33 E35:L35">
    <cfRule type="cellIs" dxfId="0" priority="12" operator="notEqual">
      <formula>0</formula>
    </cfRule>
  </conditionalFormatting>
  <pageMargins left="0.51181102362204722" right="0.51181102362204722" top="0.59055118110236227" bottom="0.59055118110236227" header="0.31496062992125984" footer="0.31496062992125984"/>
  <pageSetup paperSize="9" scale="70" fitToHeight="2" orientation="landscape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D21" sqref="D21"/>
    </sheetView>
  </sheetViews>
  <sheetFormatPr defaultRowHeight="14.25" x14ac:dyDescent="0.2"/>
  <cols>
    <col min="1" max="1" width="3.875" style="219" customWidth="1"/>
    <col min="2" max="2" width="59.75" customWidth="1"/>
    <col min="3" max="3" width="1.75" customWidth="1"/>
    <col min="4" max="4" width="12" style="100" customWidth="1"/>
    <col min="5" max="5" width="11.75" customWidth="1"/>
    <col min="6" max="6" width="12" customWidth="1"/>
    <col min="7" max="7" width="45" customWidth="1"/>
  </cols>
  <sheetData>
    <row r="1" spans="1:7" x14ac:dyDescent="0.2">
      <c r="A1" s="220"/>
      <c r="B1" s="312" t="s">
        <v>410</v>
      </c>
      <c r="C1" s="273"/>
      <c r="D1" s="272" t="s">
        <v>608</v>
      </c>
      <c r="E1" s="273" t="s">
        <v>608</v>
      </c>
      <c r="F1" s="273" t="s">
        <v>608</v>
      </c>
      <c r="G1" s="273"/>
    </row>
    <row r="2" spans="1:7" x14ac:dyDescent="0.2">
      <c r="A2" s="220"/>
      <c r="B2" s="313"/>
      <c r="C2" s="276"/>
      <c r="D2" s="274" t="s">
        <v>606</v>
      </c>
      <c r="E2" s="275" t="s">
        <v>607</v>
      </c>
      <c r="F2" s="275" t="s">
        <v>609</v>
      </c>
      <c r="G2" s="275"/>
    </row>
    <row r="3" spans="1:7" ht="14.25" customHeight="1" x14ac:dyDescent="0.2">
      <c r="A3" s="220">
        <v>1</v>
      </c>
      <c r="B3" s="271" t="s">
        <v>17</v>
      </c>
      <c r="C3" s="276"/>
      <c r="D3" s="270">
        <v>8232.8700000000008</v>
      </c>
      <c r="E3" s="270">
        <f>'[1]Plan Geral  C '!$J$18</f>
        <v>4157.0600000000004</v>
      </c>
      <c r="F3" s="270">
        <f>CRONOGRAMA!D8</f>
        <v>35946.322439999989</v>
      </c>
      <c r="G3" s="221" t="s">
        <v>610</v>
      </c>
    </row>
    <row r="4" spans="1:7" ht="14.25" customHeight="1" x14ac:dyDescent="0.2">
      <c r="A4" s="220">
        <v>2</v>
      </c>
      <c r="B4" s="271" t="s">
        <v>23</v>
      </c>
      <c r="C4" s="276"/>
      <c r="D4" s="270">
        <v>40477.99</v>
      </c>
      <c r="E4" s="270">
        <f>'[1]Plan Geral  C '!$J$26</f>
        <v>37915.620122499997</v>
      </c>
      <c r="F4" s="270">
        <f>CRONOGRAMA!D10</f>
        <v>44841.461867500002</v>
      </c>
      <c r="G4" s="221" t="s">
        <v>611</v>
      </c>
    </row>
    <row r="5" spans="1:7" ht="14.25" customHeight="1" x14ac:dyDescent="0.2">
      <c r="A5" s="220">
        <v>3</v>
      </c>
      <c r="B5" s="271" t="s">
        <v>37</v>
      </c>
      <c r="C5" s="276"/>
      <c r="D5" s="270">
        <v>32604.23</v>
      </c>
      <c r="E5" s="270">
        <f>'[1]Plan Geral  C '!$J$49</f>
        <v>70955.758765999999</v>
      </c>
      <c r="F5" s="270">
        <f>CRONOGRAMA!D12</f>
        <v>75574.882878181801</v>
      </c>
      <c r="G5" s="221" t="s">
        <v>612</v>
      </c>
    </row>
    <row r="6" spans="1:7" ht="14.25" customHeight="1" x14ac:dyDescent="0.2">
      <c r="A6" s="220">
        <v>4</v>
      </c>
      <c r="B6" s="271" t="s">
        <v>76</v>
      </c>
      <c r="C6" s="276"/>
      <c r="D6" s="270">
        <v>43039.97</v>
      </c>
      <c r="E6" s="270">
        <f>'[1]Plan Geral  C '!$J$57</f>
        <v>18964.361977</v>
      </c>
      <c r="F6" s="270">
        <f>CRONOGRAMA!D14</f>
        <v>109985.80822100001</v>
      </c>
      <c r="G6" s="221" t="s">
        <v>613</v>
      </c>
    </row>
    <row r="7" spans="1:7" ht="14.25" customHeight="1" x14ac:dyDescent="0.2">
      <c r="A7" s="220">
        <v>5</v>
      </c>
      <c r="B7" s="271" t="s">
        <v>77</v>
      </c>
      <c r="C7" s="276"/>
      <c r="D7" s="270">
        <v>6350.31</v>
      </c>
      <c r="E7" s="270">
        <f>'[1]Plan Geral  C '!$J$57</f>
        <v>18964.361977</v>
      </c>
      <c r="F7" s="270">
        <f>CRONOGRAMA!D16</f>
        <v>54819.441022499996</v>
      </c>
      <c r="G7" s="221" t="s">
        <v>613</v>
      </c>
    </row>
    <row r="8" spans="1:7" ht="14.25" customHeight="1" x14ac:dyDescent="0.2">
      <c r="A8" s="220">
        <v>6</v>
      </c>
      <c r="B8" s="271" t="s">
        <v>595</v>
      </c>
      <c r="C8" s="276"/>
      <c r="D8" s="270">
        <v>53920.83</v>
      </c>
      <c r="E8" s="270">
        <f>'[1]Plan Geral  C '!$J$64</f>
        <v>15579.047417999998</v>
      </c>
      <c r="F8" s="270">
        <f>CRONOGRAMA!D18</f>
        <v>48470.024454649996</v>
      </c>
      <c r="G8" s="221" t="s">
        <v>611</v>
      </c>
    </row>
    <row r="9" spans="1:7" ht="14.25" customHeight="1" x14ac:dyDescent="0.2">
      <c r="A9" s="220">
        <v>7</v>
      </c>
      <c r="B9" s="271" t="s">
        <v>87</v>
      </c>
      <c r="C9" s="276"/>
      <c r="D9" s="270">
        <v>63408.480000000003</v>
      </c>
      <c r="E9" s="270">
        <f>'[1]Plan Geral  C '!$J$75</f>
        <v>33169.397368500002</v>
      </c>
      <c r="F9" s="270">
        <f>CRONOGRAMA!D20</f>
        <v>95359.804857142837</v>
      </c>
      <c r="G9" s="221" t="s">
        <v>614</v>
      </c>
    </row>
    <row r="10" spans="1:7" ht="14.25" customHeight="1" x14ac:dyDescent="0.2">
      <c r="A10" s="220">
        <v>8</v>
      </c>
      <c r="B10" s="271" t="s">
        <v>95</v>
      </c>
      <c r="C10" s="276"/>
      <c r="D10" s="270">
        <v>3005.88</v>
      </c>
      <c r="E10" s="270">
        <f>'[1]Plan Geral  C '!$J$81</f>
        <v>7278.7951839999987</v>
      </c>
      <c r="F10" s="270">
        <f>CRONOGRAMA!D22</f>
        <v>5387.5103094999995</v>
      </c>
      <c r="G10" s="221" t="s">
        <v>615</v>
      </c>
    </row>
    <row r="11" spans="1:7" ht="14.25" customHeight="1" x14ac:dyDescent="0.2">
      <c r="A11" s="220">
        <v>9</v>
      </c>
      <c r="B11" s="271" t="s">
        <v>103</v>
      </c>
      <c r="C11" s="276"/>
      <c r="D11" s="270">
        <v>39993.19</v>
      </c>
      <c r="E11" s="270">
        <f>'[1]Plan Geral  C '!$J$89</f>
        <v>44133.144510999991</v>
      </c>
      <c r="F11" s="270">
        <f>CRONOGRAMA!D24</f>
        <v>71632.544121999992</v>
      </c>
      <c r="G11" s="221" t="s">
        <v>611</v>
      </c>
    </row>
    <row r="12" spans="1:7" ht="14.25" customHeight="1" x14ac:dyDescent="0.2">
      <c r="A12" s="220">
        <v>10</v>
      </c>
      <c r="B12" s="271" t="s">
        <v>118</v>
      </c>
      <c r="C12" s="276"/>
      <c r="D12" s="270">
        <v>67491.539999999994</v>
      </c>
      <c r="E12" s="270">
        <f>'[1]Plan Geral  C '!$J$162</f>
        <v>88058.505700000023</v>
      </c>
      <c r="F12" s="270">
        <f>CRONOGRAMA!D26</f>
        <v>137374.01009259262</v>
      </c>
      <c r="G12" s="221" t="s">
        <v>616</v>
      </c>
    </row>
    <row r="13" spans="1:7" ht="14.25" customHeight="1" x14ac:dyDescent="0.2">
      <c r="A13" s="220">
        <v>11</v>
      </c>
      <c r="B13" s="271" t="s">
        <v>211</v>
      </c>
      <c r="C13" s="276"/>
      <c r="D13" s="270">
        <v>33639.43</v>
      </c>
      <c r="E13" s="270">
        <f>'[1]Plan Geral  C '!$J$202</f>
        <v>89007.135099999985</v>
      </c>
      <c r="F13" s="270">
        <f>CRONOGRAMA!D28</f>
        <v>90465.55245535713</v>
      </c>
      <c r="G13" s="221" t="s">
        <v>617</v>
      </c>
    </row>
    <row r="14" spans="1:7" ht="14.25" customHeight="1" x14ac:dyDescent="0.2">
      <c r="A14" s="220">
        <v>12</v>
      </c>
      <c r="B14" s="271" t="s">
        <v>275</v>
      </c>
      <c r="C14" s="276"/>
      <c r="D14" s="270">
        <v>18246.39</v>
      </c>
      <c r="E14" s="270">
        <f>'[1]Plan Geral  C '!$J$218</f>
        <v>12635.77925</v>
      </c>
      <c r="F14" s="270">
        <f>CRONOGRAMA!D30</f>
        <v>21733.540309999997</v>
      </c>
      <c r="G14" s="221" t="s">
        <v>615</v>
      </c>
    </row>
    <row r="15" spans="1:7" ht="14.25" customHeight="1" x14ac:dyDescent="0.2">
      <c r="A15" s="220">
        <v>13</v>
      </c>
      <c r="B15" s="271" t="s">
        <v>297</v>
      </c>
      <c r="C15" s="276"/>
      <c r="D15" s="270">
        <v>7155.03</v>
      </c>
      <c r="E15" s="270">
        <f>'[1]Plan Geral  C '!$J$252</f>
        <v>33561.89829972999</v>
      </c>
      <c r="F15" s="270">
        <f>CRONOGRAMA!D32</f>
        <v>66281.202969545455</v>
      </c>
      <c r="G15" s="221" t="s">
        <v>618</v>
      </c>
    </row>
    <row r="16" spans="1:7" ht="14.25" customHeight="1" x14ac:dyDescent="0.2">
      <c r="A16" s="220">
        <v>14</v>
      </c>
      <c r="B16" s="271" t="s">
        <v>596</v>
      </c>
      <c r="C16" s="276"/>
      <c r="D16" s="270">
        <v>26314.06</v>
      </c>
      <c r="E16" s="287"/>
      <c r="F16" s="270">
        <f>CRONOGRAMA!D34</f>
        <v>43924.999999999993</v>
      </c>
      <c r="G16" s="221" t="s">
        <v>619</v>
      </c>
    </row>
    <row r="17" spans="1:7" ht="14.25" customHeight="1" x14ac:dyDescent="0.2">
      <c r="A17" s="220">
        <v>15</v>
      </c>
      <c r="B17" s="271" t="s">
        <v>336</v>
      </c>
      <c r="C17" s="276"/>
      <c r="D17" s="270">
        <v>9640.7199999999993</v>
      </c>
      <c r="E17" s="270">
        <f>'[1]Plan Geral  C '!$J$268</f>
        <v>21890.362599999997</v>
      </c>
      <c r="F17" s="270">
        <f>CRONOGRAMA!D36</f>
        <v>37432.520045999998</v>
      </c>
      <c r="G17" s="221" t="s">
        <v>613</v>
      </c>
    </row>
    <row r="18" spans="1:7" ht="14.25" customHeight="1" x14ac:dyDescent="0.2">
      <c r="A18" s="220">
        <v>16</v>
      </c>
      <c r="B18" s="271" t="s">
        <v>357</v>
      </c>
      <c r="C18" s="276"/>
      <c r="D18" s="270">
        <v>24767.759999999998</v>
      </c>
      <c r="E18" s="270">
        <f>'[1]Plan Geral  C '!$J$353</f>
        <v>3944.3520499999995</v>
      </c>
      <c r="F18" s="270">
        <f>CRONOGRAMA!D38</f>
        <v>11082.126899999999</v>
      </c>
      <c r="G18" s="221" t="s">
        <v>615</v>
      </c>
    </row>
    <row r="19" spans="1:7" ht="14.25" customHeight="1" x14ac:dyDescent="0.2">
      <c r="A19" s="220">
        <v>17</v>
      </c>
      <c r="B19" s="271" t="s">
        <v>362</v>
      </c>
      <c r="C19" s="276"/>
      <c r="D19" s="270">
        <v>1749.95</v>
      </c>
      <c r="E19" s="270">
        <f>'[1]Plan Geral  C '!$J$357</f>
        <v>1806.5411249999997</v>
      </c>
      <c r="F19" s="270">
        <f>CRONOGRAMA!D40</f>
        <v>3088.8310999999999</v>
      </c>
      <c r="G19" s="221" t="s">
        <v>615</v>
      </c>
    </row>
    <row r="20" spans="1:7" x14ac:dyDescent="0.2">
      <c r="A20" s="220"/>
      <c r="B20" s="221"/>
      <c r="C20" s="275"/>
      <c r="D20" s="270">
        <f>SUM(D3:D19)</f>
        <v>480038.63</v>
      </c>
      <c r="E20" s="270">
        <f t="shared" ref="E20:F20" si="0">SUM(E3:E19)</f>
        <v>502022.12144872994</v>
      </c>
      <c r="F20" s="270">
        <f t="shared" si="0"/>
        <v>953400.58404596988</v>
      </c>
      <c r="G20" s="221"/>
    </row>
    <row r="21" spans="1:7" ht="49.5" x14ac:dyDescent="0.2">
      <c r="A21" s="277"/>
      <c r="B21" s="283" t="s">
        <v>622</v>
      </c>
      <c r="C21" s="278"/>
      <c r="D21" s="279"/>
      <c r="E21" s="278"/>
      <c r="F21" s="278"/>
      <c r="G21" s="285" t="s">
        <v>620</v>
      </c>
    </row>
    <row r="22" spans="1:7" ht="33" x14ac:dyDescent="0.2">
      <c r="A22" s="280"/>
      <c r="B22" s="284" t="s">
        <v>623</v>
      </c>
      <c r="C22" s="281"/>
      <c r="D22" s="282"/>
      <c r="E22" s="281"/>
      <c r="F22" s="281"/>
      <c r="G22" s="286" t="s">
        <v>621</v>
      </c>
    </row>
  </sheetData>
  <mergeCells count="1">
    <mergeCell ref="B1:B2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5</vt:i4>
      </vt:variant>
    </vt:vector>
  </HeadingPairs>
  <TitlesOfParts>
    <vt:vector size="8" baseType="lpstr">
      <vt:lpstr>PLANILHA</vt:lpstr>
      <vt:lpstr>CRONOGRAMA</vt:lpstr>
      <vt:lpstr>COMPARAÇÃO</vt:lpstr>
      <vt:lpstr>_FiltrarBancodeDados</vt:lpstr>
      <vt:lpstr>PLANILHA!Area_de_impressao</vt:lpstr>
      <vt:lpstr>Area_de_impressao</vt:lpstr>
      <vt:lpstr>PLANILHA!Titulos_de_impressao</vt:lpstr>
      <vt:lpstr>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27421740104</dc:creator>
  <cp:lastModifiedBy>user</cp:lastModifiedBy>
  <cp:revision>7</cp:revision>
  <cp:lastPrinted>2020-02-27T19:32:13Z</cp:lastPrinted>
  <dcterms:created xsi:type="dcterms:W3CDTF">2012-10-15T18:57:41Z</dcterms:created>
  <dcterms:modified xsi:type="dcterms:W3CDTF">2020-03-02T11:37:01Z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